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fileSharing readOnlyRecommended="1"/>
  <workbookPr/>
  <mc:AlternateContent xmlns:mc="http://schemas.openxmlformats.org/markup-compatibility/2006">
    <mc:Choice Requires="x15">
      <x15ac:absPath xmlns:x15ac="http://schemas.microsoft.com/office/spreadsheetml/2010/11/ac" url="C:\Users\lidiane.prado\Desktop\PREGÕES - LIDIANE\SUBSTITUTO DO 90095-24\"/>
    </mc:Choice>
  </mc:AlternateContent>
  <xr:revisionPtr revIDLastSave="0" documentId="13_ncr:1_{7A77775E-BCBB-4FE0-AC5B-77A82271E546}" xr6:coauthVersionLast="36" xr6:coauthVersionMax="36" xr10:uidLastSave="{00000000-0000-0000-0000-000000000000}"/>
  <bookViews>
    <workbookView xWindow="-28920" yWindow="-120" windowWidth="29040" windowHeight="15840" xr2:uid="{0B3D63C4-A66F-4131-9ED0-89871A937F30}"/>
  </bookViews>
  <sheets>
    <sheet name="PLANILHA DE ACOMPANHAMENTO IRP" sheetId="1" r:id="rId1"/>
  </sheets>
  <definedNames>
    <definedName name="_xlnm._FilterDatabase" localSheetId="0" hidden="1">'PLANILHA DE ACOMPANHAMENTO IRP'!$A$6:$O$6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49" i="1" l="1"/>
  <c r="O48" i="1"/>
  <c r="O47" i="1"/>
  <c r="O46" i="1"/>
  <c r="O45" i="1"/>
  <c r="L43" i="1"/>
  <c r="L44" i="1"/>
  <c r="O43" i="1"/>
  <c r="O44" i="1"/>
  <c r="L23" i="1" l="1"/>
  <c r="L24" i="1"/>
  <c r="L25" i="1"/>
  <c r="L26" i="1"/>
  <c r="L27" i="1"/>
  <c r="L28" i="1"/>
  <c r="L29" i="1"/>
  <c r="L30" i="1"/>
  <c r="L31" i="1"/>
  <c r="L32" i="1"/>
  <c r="L33" i="1"/>
  <c r="L34" i="1"/>
  <c r="L35" i="1"/>
  <c r="L36" i="1"/>
  <c r="L37" i="1"/>
  <c r="L38" i="1"/>
  <c r="L39" i="1"/>
  <c r="L40" i="1"/>
  <c r="L41" i="1"/>
  <c r="L42"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7" i="1"/>
  <c r="L8" i="1"/>
  <c r="L9" i="1"/>
  <c r="L10" i="1"/>
  <c r="L11" i="1"/>
  <c r="L12" i="1"/>
  <c r="L13" i="1"/>
  <c r="L14" i="1"/>
  <c r="L15" i="1"/>
  <c r="L16" i="1"/>
  <c r="L17" i="1"/>
  <c r="L18" i="1"/>
  <c r="L19" i="1"/>
  <c r="L20" i="1"/>
  <c r="L21" i="1"/>
  <c r="L22" i="1"/>
  <c r="L7" i="1"/>
</calcChain>
</file>

<file path=xl/sharedStrings.xml><?xml version="1.0" encoding="utf-8"?>
<sst xmlns="http://schemas.openxmlformats.org/spreadsheetml/2006/main" count="246" uniqueCount="127">
  <si>
    <t>Macrorregião</t>
  </si>
  <si>
    <t>Sudeste</t>
  </si>
  <si>
    <t>UF</t>
  </si>
  <si>
    <t>MG</t>
  </si>
  <si>
    <t>Objeto:</t>
  </si>
  <si>
    <t>Cidade</t>
  </si>
  <si>
    <t>Belo Horizonte</t>
  </si>
  <si>
    <t>Anexo I Quantitativo de Itens</t>
  </si>
  <si>
    <t>UASG</t>
  </si>
  <si>
    <t>SEI:</t>
  </si>
  <si>
    <t>Sigla Licitações</t>
  </si>
  <si>
    <t>UFMG-HC</t>
  </si>
  <si>
    <t>Nº ITEM</t>
  </si>
  <si>
    <t>CÓDIGO EBSERH</t>
  </si>
  <si>
    <t>CATMAT</t>
  </si>
  <si>
    <t>AGHU</t>
  </si>
  <si>
    <t>NETTERM</t>
  </si>
  <si>
    <t>DESCRITIVO</t>
  </si>
  <si>
    <t>Exigência</t>
  </si>
  <si>
    <t>Apresentação</t>
  </si>
  <si>
    <t>Registro na ANVISA</t>
  </si>
  <si>
    <t>Amostas</t>
  </si>
  <si>
    <t>QUANTIDADE HUF</t>
  </si>
  <si>
    <t>Qtd. Itens TOTAL</t>
  </si>
  <si>
    <t>FITA CIRURGICA MICROPOROSA, ROLO COM 25 MM X 10 M:- EM COR BRANCA OU COR DA PELE;- COM     CORTE     BIDIRECIONAL;- HIPOALERGENICA;-   DORSO   DE NAO  TECIDO;-  COM  ADESIVO  A BASE DE ACRILICO;- BOA ADERENCIA (MESMO EM PRESENCA    DE    SUOR);-    ROLO COM 25 MM DE LARGURA X 10 M DE COMPRIMENTO.</t>
  </si>
  <si>
    <t>COMPRESSA DE GAZE HIDROFILA  NAO  ESTERIL- MEDINDO     7.5     X     7.5 CM FECHADA    E    15    X    30    CM ABERTA; - DENSIDADE    DE    NO MINIMO   11   FIOS   POR   CM2, - CONFECCIONADAS EM FIOS 100 POR     CENTO     ALGODAO     EM TECIDO    TIPO    TELA; -    COM    8 CAMADAS E  5 DOBRAS, ALVEJADAS; -  PURIFICADAS E ISENTAS DE IMPUREZAS SUBSTANCIAS GORDUROSAS, AMIDO, CORANTES CORRETIVOS E  ALVEJANTES  OPTICOS; -  DEVE POSSUIR DOBRAS UNIFORMES E PARA  DENTRO  EM  TODA  A  SUA EXTENSAO PARA   EVITAR DESFIAMENTO; -  NAO DEVE APRESENTAR FIOS  SOLTOS;  - COM BOA ABSORCAO EMBALADAS  EM PACOTE CONTENDO 500 UNIDADES, COM   PESO   MINIMO   DE   4OO GRAMAS      POR      PACOTE-      O PRODUTO  DEVERA  ATENDER  AS ESPECIFICACOES DA NBR 13843.</t>
  </si>
  <si>
    <r>
      <t>GAZE   ABERTA,   ROLO   COM   91 (+/-  05)  CM  DE  LARGURA  X  91 (+/- 0.1) M DE COMPRIMENTO: -</t>
    </r>
    <r>
      <rPr>
        <sz val="9"/>
        <rFont val="Calibri"/>
        <family val="2"/>
      </rPr>
      <t xml:space="preserve"> TELA          100%          ALGODAO;- BRANCA; -  COM  NO  MINIMO  11 FIOS   POR   CM2;-   COM   DOBRA LATERAL  PARA  DENTRO; - APRESENTA  TRAMA  UNIFORME E REGULAR;- SEM IMPUREZAS E SEM  FIOS  SOLTOS; -  COM  100% DE ABSORCAO.</t>
    </r>
  </si>
  <si>
    <t>LENCOL DESCARTAVEL, MATERIAL         PAPEL         (100% CELULOSE),      APLICACAO MACA HOSPITALAR:   MEDIDAS:  70  CM X   50   M;   DIAMETRO   INTERNO DO   TUBETE:   DE   NO   MINIMO 3,6CM;   DE   FACIL   MANUSEIO; MATERIAL COM TEXTURA UNIFORME,  ABSORVENTE, COM MAXIMA  RESISTENCIA  A TRACAO  À  UMIDO  E  A  SECO, MACIO; ATOXICO, HIPOALERGENICO, ISENTO DE IRRITANTES DERMICOS, RESIDUOS, IMPUREZAS E ODOR DESAGRADAVEL;  NAO  ESTERIL; EMBALAGEM INDIVIDUAL, IMPERMEAVEL,  COM IDENTIFICACAO  DO  PRODUTO, VALIDADE E LOTE; APRESENTACAO  ROLO  COM  50 METROS.</t>
  </si>
  <si>
    <t>LUVA    CIRURGICA    EM    LATEX NATURAL, TAMANHO  6,5, INTEGRO,  TEXTURA  UNIFORME E   RESISTENTE   A   TRACAO   SEM PROVOCAR  ESTIRAMENTO, COMPRIMENTO   MINIMO DE 280 MM,  LUBRIFICADA COM PO BIOABSORVIVEL,     ISENTO     DE IRRITANTES DERMICOS, RESIDUOS E IMPUREZAS, FORMATO ANATOMICO, PUNHO AJUSTADO     COM     BAINHA OU OUTRO  DISPOSITIVO  CAPAZ  DE ASSEGURAR UM AJUSTE PERFEITO  E  DE FACIL CALCAMENTO, ESTERIL, USO   UNICO.  ACONDICIONADA EM INVOLUCRO INTERNO COM DOBRAS   PARA   ABERTURA ASSEPTICA  E  INFORMACAO  DE MAO DIREITA E ESQUERDA.EMBALAGEM EXTERNA   COM   IDENTIFICACAO DO  PRODUTO,  LOTE,  VALIDADE. TODO   O   MATERIAL   DEVE   SER RESISTENTE, PERMITIR MANUSEIO E UTILIZACAO SEGURA  PARA USO HOSPITALAR.</t>
  </si>
  <si>
    <r>
      <t>LUVA CIRURGICA EM LATEX NATURAL, TAMANHO  7,0, INTEGRO, TEXTURA UNIFORMEE RESISTENTE  A TRACAO  SEM</t>
    </r>
    <r>
      <rPr>
        <sz val="9"/>
        <rFont val="Calibri"/>
        <family val="2"/>
      </rPr>
      <t xml:space="preserve"> PROVOCAR        ESTIRAMENTO, COMPRIMENTO  MINIMO DE280  MM,  LUBRIFICADA  COM PO  BIOABSORVIVEL,  ISENTO  DE IRRITANTES DERMICOS, RESIDUOS  E IMPUREZAS, FORMATO ANATOMICO, PUNHO AJUSTADO COM BAINHA  OU OUTRO DISPOSITIVO CAPAZ  DE ASSEGURAR  UM  AJUSTE PERFEITO        E   DE  FACIL CALCAMEN-TO, ESTERIL,    USO UNICO,ACONDICIONADA  EM INVOLUCRO INTERNO  COM DOBRAS PARA ABERTURA ASSEPTICA  E  INFORMACAO  DE MAO DIREITA  E ESQUERDA.EMBALAGEM EXTER- NA COM IDENTIFICACAO DO PRODUTO, LOTE, VALIDADE. TODO  O      MATERIAL DEVE SER RESISTENTE, PERMITIR MANUSEIO E UTILIZACAO SEGURA PARA USO HOSPITALAR.</t>
    </r>
  </si>
  <si>
    <t>LUVA    CIRURGICA    EM    LATEX NATURAL,  TAMANHO 8,5,  INTEGRO, TEXTURA UNIFORME E RESISTENTE A TRACAO SEM PROVOCAR           ESTIRAMENTO, COMPRIMENTO MINIMO DE 280  MM,  LUBRIFICADA  COM PO  BIOABSORVIVEL,  ISENTO  DE IRRITANTES DERMICOS, RESIDUOS E IMPUREZAS,  FORMATO ANATOMICO, PUNHO  AJUSTADO COM     BAINHA     OU     OUTRO DISPOSITIVO  CAPAZ  DE ASSEGURAR UM  AJUSTE PERFEITO  E  DE  FACIL     CALCAMENTO,   ESTERIL,   USO   UNICO, ACONDICIONADA EM INVOLUCRO  INTERNO COM DOBRAS PARA               ABERTURA ASSEPTICA  E  INFORMACAO  DE MAO    DIREITA    E    ESQUERDA, EMBALA-GEM    EXTERNA    COM IDENTIFICACAO   DO   PRODUTO, LOTE,        VALIDADE.TODO        O MATERIALDEVERA SER RESISTENTE, PERMITIR MANUSEIO E UTILIZACAO SEGURA PARA USO HOSPITALAR.</t>
  </si>
  <si>
    <t>FAIXA      DE      SMARCH,      ROLO MEDINDO  20  CM  X  02  M  (+  /  -10    CM):-    COM    20    CM    DE LARGURA; - COM   02 M DE COMPRIMENTO (+ / - 10 CM).</t>
  </si>
  <si>
    <r>
      <rPr>
        <sz val="9"/>
        <rFont val="Calibri"/>
        <family val="1"/>
      </rPr>
      <t>LUVA  ESTERIL  PARA  PROTECAO DE           EQUIPAMENTO           DE LAPAROSCOPIA:-   DE   PLASTICO ATOXICO;-  MEDINDO  +/-  10  CM DE   LARGURA   X   0.1   MM   DE ESPESSURA      X      2.5      M      DE COMPRIMENTO.</t>
    </r>
  </si>
  <si>
    <r>
      <t>LUVA     PLASTICA     5     (CINCO) DEDOS.   SISTEMA   DE   DOBRAS</t>
    </r>
    <r>
      <rPr>
        <sz val="9"/>
        <rFont val="Calibri"/>
        <family val="2"/>
      </rPr>
      <t xml:space="preserve"> QUEFACILITE   A   RETIRADA   DE FORMA   ASSEPTICA.   MATERIAL RESISTENTE,                       MACIO, ACABAMENTO REGULAR  E SEGURO, SISTEMA DE COLAGEM INTERDIGITOS   UNIFORME   SEM SALIENCIAS ASPERAS, DEVENDO PROPICIAR  AJUSTE  ADEQUADO AS  MAOS  E  PUNHO.  ESTERIL  E DE   USO   UNICO.   EMBALAGEM INDIVIDUAL      SEGURA,      COM IDENTIFICACAO   DO   PRODUTO, VALIDADE     E     LOTE.  SEDEEBS00107</t>
    </r>
  </si>
  <si>
    <r>
      <rPr>
        <sz val="9"/>
        <rFont val="Calibri"/>
        <family val="1"/>
      </rPr>
      <t>LUVAS        DE        LATEX        PARA PROCEDIMENTO,    SEM    TALCO, TAMANHO   MEDIO:-   DE   LATEX NATURAL           E           ATOXICO;- AMBIDESTRA      COM      AJUSTE ANATOMICO;-    NAO    ESTERIL;- PUNHO   COM   BAINHA.-   CAIXA COM 100 UNIDADES</t>
    </r>
  </si>
  <si>
    <t>LUVA     CIRURGICA:-     ESTERIL;- PARA   PROTECAO   INDIVIDUAL;- SEM  LATEX;-  COM  ESTRUTURA EM BORRACHA SINTETICA E/OU POLYCHLOROPRENE;- ESPESSURA        DO    FILME    EM CONFORMIDADE     COM     NBR 13391/1995   DA   ABNT;-   COM ACABAMENTO      (BAINHA      NA EXTREMIDADE       ABERTA       DA LUVA);-   COM   EMPUNHADURA JUSTA;-           EM           FORMATO ANATOMICO;-        NAO        DEVE GARROTEAR           AS           MAOS DIFICULTANDO   MOVIMENTOS;- O  NUMERO/TAMANHO DEVERAO     ESTAR     IMPRESSOS FACILMENTE  LEGIVEL,  NA  LUVA E NA EM-BALAGEM;- ISENTA DE PO-  EMBALAGEM  EXTERNA  EM PAPEL     GRAU     CIRURGICO     E INTERNA    COM    DOBRAS    QUE PERMITAMABERTURA ASSEPTICA;-   SEM   DOBRAS   NA LUVA PARA ACONDICIONAMENTO NA EMBALAGEM;-    AUSENCIA    DE RANHURAS      NA      AREA      DE SELAGEM   (PAR);   -   TAMANHO 6,5.</t>
  </si>
  <si>
    <r>
      <t>LUVA  CIRURGICA  ESTERIL,  SEM LATEX,     TAMANHO     7.0:-     EM BORRACHA     SINTETICA     E/OU POLYCHLOROPRENE;-            COM ACABAMENTO      (BAINHA      NA EXTREMIDADE       ABERTA       DA LUVA);- EMPUNHADURA JUSTA;- FORMATO ANATOMICO;- ISENTA DE  PO;-  EMBALAGEM  EXTERNA EM  PAPEL    GRAU  CIRURGICO  E INTERNA    COM    DOBRAS    QUE PERMITAM                    ABERTURA ASSEPTICA;-  A  LUVA  NAO  DEVE GARROTEAR          AS          MAOS,</t>
    </r>
    <r>
      <rPr>
        <sz val="9"/>
        <rFont val="Calibri"/>
        <family val="2"/>
      </rPr>
      <t xml:space="preserve"> DIFICULTANDO                            OS MOVIMENTOS;- O NUMERO E O TAMANHO        DEVERAO        VIR IMPRESSOS       E       FACILMENTE IDENTIFICA-VEIS      TANTO      NO ARTIGO            QUANTO            NA EMBALAGEM.</t>
    </r>
    <r>
      <rPr>
        <sz val="9"/>
        <rFont val="Calibri"/>
        <family val="1"/>
      </rPr>
      <t xml:space="preserve"> </t>
    </r>
  </si>
  <si>
    <t>LUVA  CIRURGICA  EM BORRACHA  SINTETICA, TAMANHO  7,5,  COMPRIMENTO MINIMO DE 280 MM, FORMATO ANATOMICO,  ISENTA  DE  LATEX, PO E DE IRRITANTES DERMICOS,RESIDUOS E IMPUREZAS, TEXTURA UNIFORME, RESISTENTE A TRACAO   SEM PROVOCAR ESTIRAMENTO, PUNHO         AJUSTADO         COM BAINHA  OU OUTRO DISPOSITIVO     CAPAZ     DE     AS - SEGURAR  UM  AJUSTE  PERFEITO E  PROPORCIONAR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</si>
  <si>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r>
      <rPr>
        <sz val="9"/>
        <rFont val="Calibri"/>
        <family val="1"/>
      </rPr>
      <t>LUVA            CIRURGICA            EM BORRACHA                   SINTETICA, TAMANHO  8,0.  COMPRIMENTO MINIMO DE280 MM, FORMATO ANATOMICO,  ISENTA  DE  LATEX, PO         E         DE         IRRITANTES DERMICOS,RESIDUOS                  E IMPUREZAS,                    TEXTURA UNIFORME,       RESISTENTE       A TRACAO                                     SEM
PROVOCARESTIRAMENTO, PUNHO         AJUSTADO         COM BAINHA             OU             OUTRO DISPOSITIVO     CAPAZ     DE     AS- SEGURAR  UM  AJUSTE  PERFEITO E         PROPORCIONAR         FACIL CALCAMENTO,                  ESTERIL, USOUNICO,      ACONDICIONADA EM  INVOLUCRO  INTERNO  COM DOBRAS       PARA       ABERTURA ASSEP-TICA  E  INFORMACAO  DE MAO    DIREITA    E    ESQUERDA,</t>
    </r>
    <r>
      <rPr>
        <sz val="9"/>
        <color theme="1"/>
        <rFont val="Aptos"/>
        <family val="2"/>
        <scheme val="minor"/>
      </rPr>
      <t xml:space="preserve"> EMBALAGEM     EXTERNA     COM IDEN-TIFICACAO  DO  PRODUTO, LOTE,     VALIDADE.     TODO     O MATERIAL            DEVE            SER RESISTENTE,PERMITIR
MANUSEIO       E       UTILIZACAO SEGURA              PARA              USO HOSPITALAR.</t>
    </r>
  </si>
  <si>
    <r>
      <rPr>
        <sz val="9"/>
        <rFont val="Calibri"/>
        <family val="1"/>
      </rPr>
      <t>LUVA            CIRURGICA            EM BORRACHA                   SINTETICA, TAMANHO    8,5:COMPRIMENTO MINIMO DE 280 MM, FORMATO ANATOMICO,  ISENTA  DE  LATEX, PO         E         DE         IRRITANTES DERMICOS,RESIDUOS                  E IMPUREZAS,                    TEXTURA UNIFORME,       RESISTENTE       A TRACAO        SEM        PROVOCAR ESTIRAMENTO,                  PUNHO AJUSTADO    COM    BAINHA    OU OUTRO  DISPOSITIVO  CAPAZ  DE ASSEGURAR         UM         AJUSTE PERFEITO     E     PROPORCIONAR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r>
  </si>
  <si>
    <r>
      <rPr>
        <sz val="9"/>
        <rFont val="Calibri"/>
        <family val="1"/>
      </rPr>
      <t>LUVA      DE      PROCEDIMENTO:- COM   ESTRUTURA   EM   LATEX;- SEM    TALCO;-    TAMANHO    P;- ATOXICO;-    AMBIDESTRA    COM AJUSTE      ANATOMICO;-      NAO ESTERIL;- PUNHO COM BAINHA.- CAIXA COM 100 UNIDADES</t>
    </r>
  </si>
  <si>
    <r>
      <t>COMPRESSA          DE          GAZE:- TAMANHO  23  X  25  CM;-  TELA 100% ALGODAO;- COM QUATRO CAMADAS  DE  GAZE  HIDROFILA DEFINIDAS;-    COM    CADARCO;- NA COR BRANCA;- COM TRAMA REGULAR;- SEM FIAPOS;- ISENTA DE           IMPUREZAS;-           COM ACABAMENTO  SEM  REBARBAS;- COM          BOA          ABSORCAO;- ACONDICIONADA    EM    PACOTE COM    50    (+/-    5)    UNIDADES.-</t>
    </r>
    <r>
      <rPr>
        <sz val="9"/>
        <rFont val="Calibri"/>
        <family val="2"/>
      </rPr>
      <t xml:space="preserve"> DEVERA ATENDER AS ESPECIFICACOES DA NBR 14 767</t>
    </r>
  </si>
  <si>
    <t>-FORRACAO         PARA         MESA CIRURGICA;-ESTERIL;-EM POLIETILENO          DE          BAIXA DENSIDADE;-DESCARTAVEL;-1M X         1.5M         (+/-         10CM);- ACONDICIONADAS                    EM EMBALAGENS INDIVIDUAIS;</t>
  </si>
  <si>
    <t>LUVA     PARA     PROCEDIMENTO NAO  CIRURGICO, CONFECCIONADA     EM     VINIL, TAMANHOMEDIO     (M)),     NAO ESTERIL,  USO  UNICO,  TEXTURA UNIFORME,       RESISTENTE A TRACAO  SEM PROVOCAR ESTIRAMENTO, FORMATO AMBIDESTRA,  ISENTA DE TALCO LUBRIFICANTE, ISENTO DE IRRITANTES DERMICOS, RESIDUOS E IMPUREZAS,PU- NHO    AJUSTADO    E    DE    FACIL CALCAMENTO, EMBALAGEM RESISTENTE  COM  INDICACAO DE ABERTURA PICOTADA, CONTENDO  IDENTIFICACAO  DO PRODUTO,   LOTE   E   VALIDADE. TODO O MATERIAL DEVERA SER RESISTENTE, PERMITIR MANUSEIO E UTILIZACAO SEGURA PARA USO HOSPITALAR. DEVERA APRESENTAR CERTIFICADO    DE    APROVACAO (CA)  DE  PROTECAO  DAS  MAOS CONTRA AGENTES   BIOLOGICOS E    REGISTRO    NA    ANVISA    OU ESTAR    REGULAMENTADO    NO MINISTÉRIO      DO      TRABALHO (C.A).</t>
  </si>
  <si>
    <r>
      <rPr>
        <sz val="9"/>
        <rFont val="Calibri"/>
        <family val="1"/>
      </rPr>
      <t>LUVA     PARA     PROCEDIMENTO NAO   CIRURGICO, CONFECCIONADA     EM     VINIL, TAMANHO PEQUENO   (P)),   NAO ESTERIL,  USO  UNICO,  TEXTURA UNIFORME, RESISTENTE ATRACAO  SEM  PROVOCAR ESTIRAMENTO,   FORMATO AMBIDESTRA,        ISENTA        DE TALCOLUBRIFICANTE, ISENTO DE IRRITANTES  DERMICOS, RESIDUOS     E     IMPUREZAS, PU- NHO    AJUSTADO    E    DE    FACIL CALCAMENTO,        EMBALAGEM RESISTENTE  COM    INDICACAO DE  ABERTURA  PICOTADA, CONTENDO  IDENTIFICACAO  DO PRODUTO,   LOTE      EVALIDADE. TODO O MATERIAL DEVERA SER RESISTENTE,  PERMITIR MANUSEIO  E UTILIZACAO SEGURA PARA USO HOSPITALAR. DEVERA  APRESENTAR CERTIFICADODE       APROVACAO (CA)  DE  PROTECAO  DAS  MAOS CONTRA  AGENTES  BIOLOGICOS EREGISTRO     NA     ANVISA     OU</t>
    </r>
    <r>
      <rPr>
        <sz val="9"/>
        <color theme="1"/>
        <rFont val="Aptos"/>
        <family val="2"/>
        <scheme val="minor"/>
      </rPr>
      <t xml:space="preserve"> ESTAR    REGULAMENTADO    NO MINISTÉRIO      DO      TRABALHO (C.A).</t>
    </r>
  </si>
  <si>
    <t>LUVA     PARA     PROCEDIMENTO NAO CIRURGICO, CONFECCIONADA     EM     VINIL, TAMANHO GRANDE     (G),     NAO ESTERIL,  USO  UNICO,  TEXTURA UNIFORME, RESISTENTE ATRACAO SEM PROVOCAR ESTIRAMENTO, FORMATO AMBIDESTRA, ISENTA DE TALCO LUBRIFICANTE, ISENTO DE IRRITANTES  DERMICOS, RESIDUOS     E     IMPUREZAS,PU- NHO    AJUSTADO    E    DE    FACIL CALCAMENTO,        EMBALAGEM RESISTENTE  COM    INDICA-CAO DE        ABERTURA        PICOTADA, CONTENDO  IDENTIFICACAO  DO PRODUTO,   LOTE      EVALIDADE. TODO O MATERIAL DEVERA SER RESISTENTE,                   PERMITIR MANUSEIO       E       UTILIZACAO SEGURA PARA USO HOSPITALAR. DEVERA                    APRESENTAR CERTIFICADO    DE    APROVACAO (CA)  DE  PROTECAO  DAS  MAOS CONTRA AGENTES  BIOLOGICOS E REGISTRO NA ANVISA.</t>
  </si>
  <si>
    <t>COMPRESSAS          CIRURGICAS:- CAMPO  OPERATORIO  ESTERIL;- MEDINDO 25 X 28 CM E 45 X 45 CM ESTICADA; - CONFECCIONADAS    COM    FIOS 100%   ALGODAO;-   EM   TECIDO QUADRUPLO SOBREPOSTO TIPO TELA;- FECHADO NAS EXTREMIDADES    EM    COSTURA RETA    DE    FORMA    A    EVITAR DESLIZAMENTO  DAS  CAMADAS E DESFIAMENTO DAS LATERAIS;- COM NO MINIMO 20 GRAMAS E DISPOSITIVO            RADIOPACO;- POSSUIR     DISPOSITIVO     PARA FIXACAO      EM      FORMA      DE CADARCO      DUPLOFORMANDO UMA   ALCA;-   EMBALAGEM   EM PACOTE    COM    5    UNIDADES.- DEVERA            ATENDER            AS ESPECIFICACOES    DA    NBR    14 767.</t>
  </si>
  <si>
    <r>
      <rPr>
        <sz val="9"/>
        <rFont val="Calibri"/>
        <family val="2"/>
      </rPr>
      <t>COMPRESSAS          CIRURGICAS:- CAMPO  OPERATORIO  ESTERIL;- MEDINDO 25 X 28 CM E 45 X 45 CM ESTICADA;- CONFECCIONADAS    COM    FIOS 100%   ALGODAO;-   EM   TECIDO QUADRUPLO SOBREPOSTO TIPO TELA;- FECHADO NAS EXTREMIDADES    EM    COSTURA RETA    DE    FORMA    A    EVITAR DESLIZAMENTO  DAS  CAMADAS E DESFIAMENTO DAS LATERAIS;- COM  NO  MINIMO  20  GRAMAS E COM DISPOSITIVO</t>
    </r>
    <r>
      <rPr>
        <sz val="9"/>
        <color theme="1"/>
        <rFont val="Aptos"/>
        <family val="2"/>
        <scheme val="minor"/>
      </rPr>
      <t xml:space="preserve"> RADIOPACO;-  POSSUIR DISPOSITIVO  PARA  FIXACAO  EM FORMA DE CADARCO DUPLO FORMANDO UMA ALCA; - EMBALAGEM  EM  PACOTE  COM 2 UNIDADES.- DEVERA ATENDER AS  ESPECIFICACOES  DA  NBR  14 767.</t>
    </r>
  </si>
  <si>
    <t>FIXADOR CEFALICO(CABRESTO):- EM      SILICONE;-COM   AJUSTES NAS EXTREMIDADES;- PERFURACOES  PARA REGULAGEM DO       FIXADOR JUNTO              A              CABECA;- AUTOCLAVAVEL.</t>
  </si>
  <si>
    <t>BOLSA PLASTICA PARA ENEMA-- PLASTICA    DE    PVC    ATOXICA;- CAPACIDADE  DE  3000ML;-COM GRADUACAO       DE       VOLUME LATERAL;-EM         UMA  DAS EXTREMIDADES     ESTA     FXADO UM    TUBO    PLSTICO    DE    1/2 POLEGADA   DEDIAMETRO   COM APROXIMADAMENTE 2 METROS DE COMPRIMENTO;-COM GRAMPO  PLASTICO  COLOCADO NA  SECCAO  PARA  SELAMENTO DO TUBO DURANTE OPROCESSO DE
ENCOLHIMENTO     DA     BOLSA;- TAMPA DE ROSCA QUE IMPESSA DEFINITIVAMENTE     QUALQUER TIPO        DE        VAZAMENTO-NA EXTREMIDADE        DO        TUBO PODERA   SER   FIXADO   CANULA PLASTICA   RETAL   COM   OUSEM BALAO;</t>
  </si>
  <si>
    <t>COMPRESSA CIRURGICA (COMPRESSINHA        CARDICA):- CAMPO    OPERATORIO    ESTERIL TIPO  II-  TAMANHO  10  X  9  CM (+/-   1CM);-   CONFECCIONADAS COM FIOS 100% ALGODAO;- EM TECIDO                      QUADRUPLO SOBREPOSTO        TIPO        TELA;- FECHADO   NAS   EXTREMIDADES EM COSTURA RETA DE FORMA A EVITARDESLIZAMENTO           DAS CAMADAS E DESFIAMENTO DAS LATERAIS;-  COM  NO  MINIMO  9 GRAMAS        E        DISPOSITIVO RADIOPACO;- NA COR BRANCA;- COM   TRAMA   REGULAR;-   SEM FIAPOS;-             ISENTA             DE IMPUREZAS;-         COM         BOA ABSORCAO;-                     POSSUIR DISPOSITIVO  PARA  FIXACAO  EM FORMA           DE           CADARCO DUPLOFORMANDO   UMA   ALCA COM   NO   MINIMO   30   CM   DE COMPRIMENTO;-   EMBALAGEM EM  PACOTE  COM  5  UNIDADES.- DEVERA            ATENDER            AS ESPECIFICACOES    DA    NBR    14 767.</t>
  </si>
  <si>
    <r>
      <rPr>
        <sz val="9"/>
        <rFont val="Calibri"/>
        <family val="1"/>
      </rPr>
      <t>COMPRESSA     PARA     LIMPEZA DE         MATERIAL         MEDICO, HIGIENIZACAO     E     BANHO  DE PACIENTES      -      EM      TECIDO ABSORVENTE,- 100% ALGODAO- NAO  ESTERIL-  SEM  FILAMENTO RADIOPACO;    -    PESANDO    25 GRAMAS   (+/-   5%);-   MEDINDO APROXIMADAMENTE   40   X   50 CM  (+/-  5%);-  COMPRESSA  NA COR    BRANCA;-    NO    MINIMO DUAS                               CAMADAS
SOBREPOSTAS;-                      COM AMARRACOES   QUE   EVITEM   O DESLIZAMENTO-   ACABAMENTO QUE      EVITE      DESFIAMENTO.- PACOTE  COM  NO  MINIMO  50 UNIDADES</t>
    </r>
  </si>
  <si>
    <t>LUVAS        DE        LATEX        PARA PROCEDIMENTO,    SEM    TALCO, TAMANHO   GRANDE:-DE   LATEX NATURAL E ATOXICO;- AMBIDESTRA      COM      AJUSTE ANATOMICO;-NAO         ESTERIL;- PUNHO    COM    BAINHA.-CAIXA COM 100 UNIDADES.</t>
  </si>
  <si>
    <t>COMPRESSA NEUROCIRÚRGICA DE ALGODÃO-COTONOIDE
    -FABRICADAS EM FIBRA DE RAYON DE EXTREMA PUREZA; 
    -DEVERA POSSUIR FIOS EM TODA A EXTENSÃO COM MARCAS RADIOPACAS E QUE IDENTIFIQUE O MATERIAL DURANTE O ATO CIRÚRGICO; 
    -DEVERA SER ATÓXICO E APIROGÊNICO; 
    -PRODUTO ESTÉRIL, DESCARTÁVEL; 
    -EMBALADO EM PAPEL GRAU CIRÚRGICO DIMENDIONADA, QUE APRESENTE BERREIRA MICROBIANA, ABERTURA EM PETELA QUE PERMITA TRANSFERENCIA COM TÉCNICA ASSÉPTICA, CONTENDO DADO DE IDENTIFICACÃO, PROCEDÊNCIA, DATA, MÉTODO DE ESTERILIZAÇÃO;  PRAZO DE VALIDADE;  DEVERA ATENDER A LEGISLACAO SANITARIA VIGENTE E PERTINENTE AO PRODUTO, RDC 185/2001,
    -TAMANHOS MEDIO (10X70MM E 13X13MM) 
    -TAMANHOS GRANDE (22X17MM, 25X25MM E 30X 10MM)</t>
  </si>
  <si>
    <r>
      <t>LUVA       CIRURGICA       ESTERIL, TAMANHO    6.0:    -    DE    LATEX NATURAL    E    ATOXICO;-    COM ACABAMENTO      (BAINHA      NA EXTREMIDADE       ABERTA       DA LUVA) ;- EMPUNHADURA JUSTA;- FORMATO               ANATOMICO;- LUBRIFICACAO         COM         PO</t>
    </r>
    <r>
      <rPr>
        <sz val="9"/>
        <rFont val="Calibri"/>
        <family val="2"/>
      </rPr>
      <t xml:space="preserve"> BIOABSORVIVEL,     ATOXICO     E NAO                         ALERGENICO;- EMBALAGEM      EXTERNA      EM PAPEL        GRAU    CIRURGICO    E INTERNA    COM    DOBRAS    QUE PERMITAM                    ABERTURA ASSEPTICA;-  A  LUVA  NAO  DEVE GARROTEAR          AS          MAOS, DIFICULTANDO                            OS MOVIMENTOS;- O NUMERO E O TAMANHO        DEVERAO        VIR IMPRESSOS       E       FACILMENTE IDENTIFICAVEIS       TANTO       NO ARTIGO            QUANTO            NA EMBALAGEM.- A ESPESSURA DO FILME  DEVERA  SEGUIR  A  NBR 13391/1995 DA ABNT.</t>
    </r>
  </si>
  <si>
    <t>PLACA DE PLASTICO CONTENDO SEMENTE        DE        MOSTARDA COBERTA        COM        ADESIVO (ESPARADRAPO);-   CADA   PLACA CONTEM 60 ADESIVOS.</t>
  </si>
  <si>
    <t>ESTOJO            COLETOR            DE SEGURANCA    PARA    MATERIAIS PERFURANTES   ESTERIL:-ESTOJO PLASTICO  RIGIDO  COM  MANTA MAGNETICA ESTERIL DESTINADA          A          RECEBER MATERIAL CORTANTE METALICO COM CONTADOR;- COMPRIMENTO   16CM   X   8CM DE LARGURA (+/-1CM); -ALTURA 3,5CM          (+/-1CM);-FORMATO RETANGULAR;-EMBALAGEM  EM GRAU CIRURGICO QUE PERMITA A     ABERTURA     EM     TECNICA ASSEPTICA.</t>
  </si>
  <si>
    <t>LUVA    NITRILICA    FINA    AZUL:- LUVA DE SEGURANCA CONFECCIONADA   TOTALMENTE EM BORRACHA NITRILICA; - SEM TALCO       OU       REVESTIMENTO INTERNO;-  INTERIOR  LISO,  SEM TALCO;- AMBIDESTRA;- MICROTEXTURIZADA;- TAMANHO   P;-   NAO   ESTERIL;- POSSUIR       CERTIFICADO       DE APROVACAO          DO          MTE.- APRESENTACAO:     CAIXA     COM 100 UNIDADES</t>
  </si>
  <si>
    <r>
      <rPr>
        <sz val="9"/>
        <rFont val="Calibri"/>
        <family val="1"/>
      </rPr>
      <t>LUVA    NITRILICA    FINA    AZUL:- LUVA           DE           SEGURANCA CONFECCIONADA   TOTALMENTE EM BORRACHA NITRILICA;- SEM TALCO       OU       REVESTIMENTO INTERNO;-  INTERIOR  LISO,  SEM TALCO;-                   AMBIDESTRA;- MICROTEXTURIZADA;- TAMANHO   M;-   NAO   ESTERIL;- POSSUIR       CERTIFICADO       DE APROVACAO          DO          MTE.- APRESENTACAO:     CAIXA     COM 100 UNIDADES</t>
    </r>
  </si>
  <si>
    <t>LUVA    NITRILICA    FINA    AZUL, TAMANHO      G:-      LUVAS      DE SEGURANCA  CONFECCIONADAS TOTALMENTE    EM    BORRACHA NITRILICA;-     SEM     TALCO     OU REVESTIMENTO            INTERNO;- INTERIOR    LISO,    SEM    TALCO;- AMBIDESTRA;- MICROTEXTURIZADA;- TAMANHO   G;-   NAO   ESTERIL;- POSSUIR       CERTIFICADO       DE APROVACAO          DO          MTE.- APRESENTACAO:     CAIXA     COM 100 UNIDADES.</t>
  </si>
  <si>
    <t>LENCO/COMPRESSA/SWAB IMPREGNADA/O    EM    ALCOOL ISOPROPILICO        70%        PARA ASSEPSIA- LENCO/COMPRESSA/SWAB    EM TECIDO    NAO    TECIDO    (TNT),- IMPREGNADA/O    EM    ALCOOL ISIPROPILICO   70%,   -   LIVRE   DE LATEX,-    MEDIDA    MINIMA    DE 3CM  X  6CM,-  SACHE  UNITARIO, EMBALADO   INDIVIDUALMENTE EM PAPEL TERMOSELADO.APRESENTACAO: CAIXAS  COM  NO  MINIMO  100 UNIDADES.</t>
  </si>
  <si>
    <t xml:space="preserve">LUVA CIRURGICA LATEX NATURAL, TAMANHO 08: ESTERIL SEM PO; PUNHO LONGO, NO MINIMO 9CM E COM BAINHO HIPOALERGICA, ALTA RESISTENCIA, SENSIBILIDADE DESCARTAVEL FORMATO ANATOMICO ANTIDERRAPANTE DUPLA EMBALAGEM , ABERTURA ASSEPTICO E INFORMACAO DE MAO DIREITA E ESQUERDA  </t>
  </si>
  <si>
    <r>
      <rPr>
        <sz val="9"/>
        <rFont val="Calibri"/>
        <family val="1"/>
      </rPr>
      <t>EBS00511</t>
    </r>
  </si>
  <si>
    <t>EBS00464</t>
  </si>
  <si>
    <r>
      <rPr>
        <sz val="9"/>
        <rFont val="Calibri"/>
        <family val="1"/>
      </rPr>
      <t>EBS02226</t>
    </r>
  </si>
  <si>
    <r>
      <rPr>
        <sz val="9"/>
        <rFont val="Calibri"/>
        <family val="1"/>
      </rPr>
      <t>EBS00471</t>
    </r>
  </si>
  <si>
    <t>EBS00097</t>
  </si>
  <si>
    <t>EBS00098</t>
  </si>
  <si>
    <r>
      <rPr>
        <sz val="9"/>
        <rFont val="Calibri"/>
        <family val="1"/>
      </rPr>
      <t>EBS00101</t>
    </r>
  </si>
  <si>
    <r>
      <rPr>
        <sz val="9"/>
        <rFont val="Calibri"/>
        <family val="1"/>
      </rPr>
      <t>EBS08624</t>
    </r>
  </si>
  <si>
    <t>EBS05829</t>
  </si>
  <si>
    <r>
      <rPr>
        <sz val="9"/>
        <rFont val="Calibri"/>
        <family val="1"/>
      </rPr>
      <t>EBS00107</t>
    </r>
  </si>
  <si>
    <t>EBS06947</t>
  </si>
  <si>
    <r>
      <rPr>
        <sz val="9"/>
        <rFont val="Calibri"/>
        <family val="1"/>
      </rPr>
      <t>EBS02266</t>
    </r>
  </si>
  <si>
    <r>
      <rPr>
        <sz val="9"/>
        <rFont val="Calibri"/>
        <family val="1"/>
      </rPr>
      <t>EBS02267</t>
    </r>
  </si>
  <si>
    <r>
      <rPr>
        <sz val="9"/>
        <rFont val="Calibri"/>
        <family val="1"/>
      </rPr>
      <t>EBS00094</t>
    </r>
  </si>
  <si>
    <r>
      <rPr>
        <sz val="9"/>
        <rFont val="Calibri"/>
        <family val="1"/>
      </rPr>
      <t>EBS00095</t>
    </r>
  </si>
  <si>
    <r>
      <rPr>
        <sz val="9"/>
        <rFont val="Calibri"/>
        <family val="1"/>
      </rPr>
      <t>EBS00096</t>
    </r>
  </si>
  <si>
    <t>EBS06946</t>
  </si>
  <si>
    <r>
      <rPr>
        <sz val="9"/>
        <rFont val="Calibri"/>
        <family val="1"/>
      </rPr>
      <t>EBS06821</t>
    </r>
  </si>
  <si>
    <t>EBS00455</t>
  </si>
  <si>
    <t>EBS00112</t>
  </si>
  <si>
    <t>EBS00111</t>
  </si>
  <si>
    <t>EBS00113</t>
  </si>
  <si>
    <r>
      <rPr>
        <sz val="9"/>
        <rFont val="Calibri"/>
        <family val="1"/>
      </rPr>
      <t>EBS00027</t>
    </r>
  </si>
  <si>
    <r>
      <rPr>
        <sz val="9"/>
        <rFont val="Calibri"/>
        <family val="1"/>
      </rPr>
      <t>EBS00454</t>
    </r>
  </si>
  <si>
    <t>EBS01115</t>
  </si>
  <si>
    <t>EBS08418</t>
  </si>
  <si>
    <r>
      <rPr>
        <sz val="9"/>
        <rFont val="Calibri"/>
        <family val="1"/>
      </rPr>
      <t>EBS00456</t>
    </r>
  </si>
  <si>
    <t>EBS06948</t>
  </si>
  <si>
    <t>EBS05913</t>
  </si>
  <si>
    <r>
      <rPr>
        <sz val="9"/>
        <rFont val="Calibri"/>
        <family val="1"/>
      </rPr>
      <t>EBS05569</t>
    </r>
  </si>
  <si>
    <t>EBS11211</t>
  </si>
  <si>
    <t>Não se aplica</t>
  </si>
  <si>
    <r>
      <rPr>
        <sz val="9"/>
        <rFont val="Calibri"/>
        <family val="1"/>
      </rPr>
      <t>EBS05053</t>
    </r>
  </si>
  <si>
    <r>
      <rPr>
        <sz val="9"/>
        <rFont val="Calibri"/>
        <family val="1"/>
      </rPr>
      <t>EBS05055</t>
    </r>
  </si>
  <si>
    <r>
      <rPr>
        <sz val="9"/>
        <rFont val="Calibri"/>
        <family val="1"/>
      </rPr>
      <t>EBS05056</t>
    </r>
  </si>
  <si>
    <r>
      <rPr>
        <sz val="9"/>
        <rFont val="Calibri"/>
        <family val="1"/>
      </rPr>
      <t>EBS00560</t>
    </r>
  </si>
  <si>
    <t>EBS00105</t>
  </si>
  <si>
    <t>ROLO</t>
  </si>
  <si>
    <r>
      <rPr>
        <sz val="9"/>
        <rFont val="Calibri"/>
        <family val="1"/>
      </rPr>
      <t>PACOTE</t>
    </r>
  </si>
  <si>
    <r>
      <rPr>
        <sz val="9"/>
        <rFont val="Calibri"/>
        <family val="1"/>
      </rPr>
      <t>ROLO</t>
    </r>
  </si>
  <si>
    <r>
      <rPr>
        <sz val="9"/>
        <rFont val="Calibri"/>
        <family val="1"/>
      </rPr>
      <t>PAR</t>
    </r>
  </si>
  <si>
    <r>
      <rPr>
        <sz val="9"/>
        <rFont val="Calibri"/>
        <family val="1"/>
      </rPr>
      <t>UNIDADE</t>
    </r>
  </si>
  <si>
    <r>
      <rPr>
        <sz val="9"/>
        <rFont val="Calibri"/>
        <family val="1"/>
      </rPr>
      <t>CAIXA</t>
    </r>
  </si>
  <si>
    <t>PAR</t>
  </si>
  <si>
    <t>23537.031983/2025-30</t>
  </si>
  <si>
    <t xml:space="preserve">Aquisição de Materiais Médico-Hospitalares de Uso Geral </t>
  </si>
  <si>
    <t>EBS08502</t>
  </si>
  <si>
    <t>UNIDADE</t>
  </si>
  <si>
    <t>EBS05892</t>
  </si>
  <si>
    <t>EBD15071</t>
  </si>
  <si>
    <t>CAMPO CIRURGICO, ESTERIL, DESCARTAVEL, MEDINDO APROXIMADAMENTE 150CM (LARGURA) X 200 CM (COMPRIMENTO) MATERIAL SMS, GRAMATURA MINIMA 55 G/M2. SEM FENESTRA, FITA ADESIVA HIPOALERGENICA. 100% DE FIBRAS SINTETICAS, (POLIPROPILENO OU POLIETILENO), COM DOBRA ASSEPTICA, IMPERMEAVEL, ANTIESTATICO, ISENTO DE LATEX EM SUA COMPOSICAO, ALTA BARREIRA PARA FLUIDOS E MICROORGANISMO. EMBALAGEM INDIVIDUAL DEVE GARANTIR A INTEGRIDADE DO PRODUTO, A SUA FACIL RETIRADA E CONTER DADOS DE IDENTIFICACAO, LOTE, DATA DE ESTERILIZACAO, PROCEDENCIA, VALIDADE E REGISTRO NA ANVISA.</t>
  </si>
  <si>
    <t>CAMPO CIRURGICO, ESTERIL, DESCARTAVEL, MEDINDO APROXIMADAMENTE 120 CM (LARGURA X 120 CM (COMPRIMENTO), MATERIAL SMS, GRAMATURA MINIMA DE 55 G/M2. SEM FENESTRA, FITA ADESIVA HIPOALERGENICA. 100% DE FIBRAS SINTETICAS (POLIPROPILENO OU POLIETILENO), COM DOBRA ASSEPTICA. IMPERMEAVEL, ANTESTATICO, ISENTO DE LATEX EM SUA COMPOSICAO, ALTA BARREIRA PARA FLUIDOS E MICROORGANISMOS. EMBALAGEM INDIVIDUAL DEVE GARANTIR A INTEGRIDADE DO PRODUTO, PERMITIR A FACIL RETIRADA E CONTER DADOS DE IDENTIFICACAO, LOTE, DATA DE ESTERILIZACAO E REGISTRO NA ANVISA.</t>
  </si>
  <si>
    <t xml:space="preserve">CAMPO CIRURGICO, FENESTRADO, ESTERIL, DESCARTAVEL, MEDINDO APROXIMADAMENTE 80 CM (LARGURA) X 80CM (COMPRIMENTO), MATERIAL SMS, GRAMATURA DE 40 G/M2, COM FENESTRA DE 10 CM, GRAU MEDIO, 100% DE FIBRAS SINTETICAS (POLIPROPILENO OU POLIETILENO) COM DOBRADURA ASSEPTICA. IMPERMEAVEL, ANTIESTATICO, ISENTO DE LATES EM SUA COMPOSICAO, ALTA BARREIRA PARA FLUIDOS E MICROORGANISMOS. EMBALAGEM INDIVIDUAL DEVE GARANTIR A INTEGRIDADE DO PRODUTO, PERMITIR A SUA FACIL RETIRADA E CONTER DADOS DE IDENTIFICACAO, LOTE, DATA DE ESTERILLIZACAO, PROCEDENCIA, VALIDADE, E REGISTRO NA ANVISA.
</t>
  </si>
  <si>
    <t>CAMPO CIRURGICO ESTERIL FENESTRADO (100X130CM)</t>
  </si>
  <si>
    <t>CAMPO CIRURGICO, TIPO FRONHA, PARA MESA MAYO, ESTERIL DESCARTAVEL, MEDINDO APROXIMADAMENTE 150 CM DE COMPRIMENTO POR 50 CM DE LARGURA, MATERIAL SMS GRAMATURA DE 65 G/M2 COM BAIXO INDICE DE FLAMABILIDADE E BAIXO INDICE DE DESPENDIMENTO DE PARTICULAS. ANTIESTATICO E ISENTO DE LATEX EM SUA COMPOSICAO. APRESENTAR REGISTRO NO MINISTERIO DA SAUDE/ANVISA.
EMBALAGEM INDIVIDUAL, RESISTENTE, SEGURA, COM ABERTURA ASSEPTICA, CONTENDO IDENTIFICACAO DO PRODUTO CONFORME LEGISLACAO, VALIDADE E LOTE DE FACIL VISUALIZACAO.</t>
  </si>
  <si>
    <t>A ESPESSURA DO FILME DEVERÁ SEGUIR A NBR 13391/1995 DA ABNT.</t>
  </si>
  <si>
    <t>O PRODUTO A SER FORNECIDO DEVERA ESTAR REGISTRADO JUNTO AO MINISTERIO DA SAUDE (ANVISA) OU ESTAR REGULAMENTADO NO MINISTERIO DO TRABALHO (C.A).</t>
  </si>
  <si>
    <t>SIM</t>
  </si>
  <si>
    <t>INTERVALO MÍNIMO DE LANCES</t>
  </si>
  <si>
    <t>-</t>
  </si>
  <si>
    <t>UFC</t>
  </si>
  <si>
    <t>Nordeste</t>
  </si>
  <si>
    <t>CE</t>
  </si>
  <si>
    <t>Fortaleza</t>
  </si>
  <si>
    <t>CH-UFC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</si>
</sst>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family val="2"/>
      <scheme val="minor"/>
    </font>
    <font>
      <sz val="11"/>
      <color theme="1"/>
      <name val="Aptos"/>
      <family val="2"/>
      <scheme val="minor"/>
    </font>
    <font>
      <b/>
      <sz val="11"/>
      <color theme="1"/>
      <name val="Aptos"/>
      <family val="2"/>
      <scheme val="minor"/>
    </font>
    <font>
      <sz val="9"/>
      <color theme="1"/>
      <name val="Calibri"/>
      <family val="2"/>
    </font>
    <font>
      <sz val="11"/>
      <color theme="1"/>
      <name val="Calibri"/>
      <family val="2"/>
    </font>
    <font>
      <b/>
      <sz val="10"/>
      <color theme="1"/>
      <name val="Calibri"/>
      <family val="2"/>
    </font>
    <font>
      <sz val="10"/>
      <color theme="1"/>
      <name val="Calibri"/>
      <family val="2"/>
    </font>
    <font>
      <b/>
      <sz val="11"/>
      <color theme="1"/>
      <name val="Calibri"/>
      <family val="2"/>
    </font>
    <font>
      <sz val="9"/>
      <color theme="1"/>
      <name val="Aptos"/>
      <family val="2"/>
      <scheme val="minor"/>
    </font>
    <font>
      <b/>
      <sz val="11"/>
      <color rgb="FF000000"/>
      <name val="Calibri"/>
      <family val="2"/>
    </font>
    <font>
      <sz val="9"/>
      <name val="Calibri"/>
      <family val="1"/>
    </font>
    <font>
      <sz val="9"/>
      <name val="Calibri"/>
      <family val="2"/>
    </font>
    <font>
      <sz val="9"/>
      <color rgb="FF000000"/>
      <name val="Calibri"/>
      <family val="1"/>
    </font>
    <font>
      <sz val="9"/>
      <color rgb="FF000000"/>
      <name val="Times New Roman"/>
      <family val="1"/>
      <charset val="204"/>
    </font>
    <font>
      <sz val="9"/>
      <color rgb="FF000000"/>
      <name val="Calibri"/>
      <family val="2"/>
    </font>
    <font>
      <b/>
      <sz val="11"/>
      <name val="Calibri"/>
      <family val="2"/>
    </font>
    <font>
      <sz val="8"/>
      <name val="Calibri "/>
    </font>
    <font>
      <b/>
      <sz val="11"/>
      <color theme="0"/>
      <name val="Calibri"/>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5">
    <xf numFmtId="0" fontId="0" fillId="0" borderId="0" xfId="0"/>
    <xf numFmtId="0" fontId="0" fillId="0" borderId="0" xfId="0" applyAlignment="1">
      <alignment horizontal="left"/>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wrapText="1"/>
    </xf>
    <xf numFmtId="0" fontId="3" fillId="0" borderId="0" xfId="0" applyFont="1" applyAlignment="1">
      <alignment horizontal="center"/>
    </xf>
    <xf numFmtId="0" fontId="8" fillId="0" borderId="0" xfId="0" applyFont="1"/>
    <xf numFmtId="0" fontId="9" fillId="0" borderId="0" xfId="0" applyFont="1"/>
    <xf numFmtId="3" fontId="0" fillId="0" borderId="0" xfId="0" applyNumberFormat="1"/>
    <xf numFmtId="0" fontId="6"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5" xfId="0" applyFont="1" applyBorder="1" applyAlignment="1">
      <alignment horizontal="center" vertical="center" wrapText="1"/>
    </xf>
    <xf numFmtId="1" fontId="6" fillId="0" borderId="5"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5" xfId="0" applyFont="1" applyBorder="1" applyAlignment="1">
      <alignment horizontal="left" vertical="top"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1" fontId="14" fillId="0" borderId="1" xfId="0" applyNumberFormat="1" applyFont="1" applyBorder="1" applyAlignment="1">
      <alignment horizontal="center" vertical="center" shrinkToFi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14"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center"/>
    </xf>
    <xf numFmtId="0" fontId="15" fillId="0" borderId="0" xfId="0" applyFont="1"/>
    <xf numFmtId="0" fontId="5" fillId="0" borderId="5" xfId="0" applyFont="1" applyBorder="1" applyAlignment="1">
      <alignment horizontal="center" vertical="center" wrapText="1"/>
    </xf>
    <xf numFmtId="0" fontId="11" fillId="0" borderId="5" xfId="0" applyFont="1" applyBorder="1" applyAlignment="1">
      <alignment horizontal="center" vertical="center" wrapText="1"/>
    </xf>
    <xf numFmtId="1" fontId="14" fillId="0" borderId="5" xfId="0" applyNumberFormat="1" applyFont="1" applyBorder="1" applyAlignment="1">
      <alignment horizontal="center" vertical="center" shrinkToFit="1"/>
    </xf>
    <xf numFmtId="1" fontId="11" fillId="0" borderId="1" xfId="0" applyNumberFormat="1" applyFont="1" applyBorder="1" applyAlignment="1">
      <alignment horizontal="center" vertical="center" shrinkToFit="1"/>
    </xf>
    <xf numFmtId="0" fontId="16" fillId="0" borderId="1" xfId="0" applyFont="1" applyBorder="1" applyAlignment="1">
      <alignment horizontal="center" vertical="center"/>
    </xf>
    <xf numFmtId="1" fontId="11" fillId="0" borderId="5" xfId="0" applyNumberFormat="1" applyFont="1" applyBorder="1" applyAlignment="1">
      <alignment horizontal="center" vertical="center" shrinkToFit="1"/>
    </xf>
    <xf numFmtId="1" fontId="14" fillId="0" borderId="1" xfId="0" applyNumberFormat="1" applyFont="1" applyFill="1" applyBorder="1" applyAlignment="1">
      <alignment horizontal="center" vertical="center" shrinkToFit="1"/>
    </xf>
    <xf numFmtId="0" fontId="6" fillId="0" borderId="1" xfId="0" applyFont="1" applyBorder="1" applyAlignment="1">
      <alignment horizontal="left" vertical="center" wrapText="1"/>
    </xf>
    <xf numFmtId="0" fontId="14" fillId="0" borderId="0" xfId="0" applyFont="1" applyAlignment="1">
      <alignment horizontal="left" vertical="center" wrapText="1"/>
    </xf>
    <xf numFmtId="10" fontId="6" fillId="0" borderId="1" xfId="0" applyNumberFormat="1" applyFont="1" applyBorder="1" applyAlignment="1">
      <alignment horizontal="center" vertical="center" wrapText="1"/>
    </xf>
    <xf numFmtId="0" fontId="17" fillId="0" borderId="3" xfId="0" applyFont="1" applyBorder="1" applyAlignment="1">
      <alignment horizontal="center" vertical="center" wrapText="1"/>
    </xf>
    <xf numFmtId="0" fontId="11" fillId="0" borderId="1" xfId="0" applyFont="1" applyBorder="1" applyAlignment="1">
      <alignment horizontal="center" vertical="center"/>
    </xf>
  </cellXfs>
  <cellStyles count="2">
    <cellStyle name="Normal" xfId="0" builtinId="0"/>
    <cellStyle name="Normal 2" xfId="1" xr:uid="{3B7BED86-322A-48D9-8C52-07A62CCF24A2}"/>
  </cellStyles>
  <dxfs count="19">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family val="2"/>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rgb="FF000000"/>
        <name val="Calibri"/>
        <family val="2"/>
        <scheme val="none"/>
      </font>
      <numFmt numFmtId="1" formatCode="0"/>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rgb="FF000000"/>
        <name val="Calibri"/>
        <family val="2"/>
        <scheme val="none"/>
      </font>
      <numFmt numFmtId="1" formatCode="0"/>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scheme val="none"/>
      </font>
      <numFmt numFmtId="1" formatCode="0"/>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499852</xdr:colOff>
      <xdr:row>1</xdr:row>
      <xdr:rowOff>98195</xdr:rowOff>
    </xdr:to>
    <xdr:pic>
      <xdr:nvPicPr>
        <xdr:cNvPr id="2" name="Imagem 1">
          <a:extLst>
            <a:ext uri="{FF2B5EF4-FFF2-40B4-BE49-F238E27FC236}">
              <a16:creationId xmlns:a16="http://schemas.microsoft.com/office/drawing/2014/main" id="{4E004625-17E9-4BCC-BB9E-294934B81E09}"/>
            </a:ext>
          </a:extLst>
        </xdr:cNvPr>
        <xdr:cNvPicPr>
          <a:picLocks noChangeAspect="1"/>
        </xdr:cNvPicPr>
      </xdr:nvPicPr>
      <xdr:blipFill>
        <a:blip xmlns:r="http://schemas.openxmlformats.org/officeDocument/2006/relationships" r:embed="rId1"/>
        <a:stretch>
          <a:fillRect/>
        </a:stretch>
      </xdr:blipFill>
      <xdr:spPr>
        <a:xfrm>
          <a:off x="0" y="0"/>
          <a:ext cx="1195177" cy="288695"/>
        </a:xfrm>
        <a:prstGeom prst="rect">
          <a:avLst/>
        </a:prstGeom>
      </xdr:spPr>
    </xdr:pic>
    <xdr:clientData/>
  </xdr:twoCellAnchor>
  <xdr:oneCellAnchor>
    <xdr:from>
      <xdr:col>5</xdr:col>
      <xdr:colOff>0</xdr:colOff>
      <xdr:row>29</xdr:row>
      <xdr:rowOff>0</xdr:rowOff>
    </xdr:from>
    <xdr:ext cx="7620" cy="60960"/>
    <xdr:sp macro="" textlink="">
      <xdr:nvSpPr>
        <xdr:cNvPr id="3" name="Shape 46">
          <a:extLst>
            <a:ext uri="{FF2B5EF4-FFF2-40B4-BE49-F238E27FC236}">
              <a16:creationId xmlns:a16="http://schemas.microsoft.com/office/drawing/2014/main" id="{5E5C2783-D23D-44BA-BD67-5F5DBD0F0583}"/>
            </a:ext>
          </a:extLst>
        </xdr:cNvPr>
        <xdr:cNvSpPr/>
      </xdr:nvSpPr>
      <xdr:spPr>
        <a:xfrm>
          <a:off x="4591050" y="34690050"/>
          <a:ext cx="7620" cy="60960"/>
        </a:xfrm>
        <a:custGeom>
          <a:avLst/>
          <a:gdLst/>
          <a:ahLst/>
          <a:cxnLst/>
          <a:rect l="0" t="0" r="0" b="0"/>
          <a:pathLst>
            <a:path w="7620" h="60960">
              <a:moveTo>
                <a:pt x="7531" y="0"/>
              </a:moveTo>
              <a:lnTo>
                <a:pt x="0" y="0"/>
              </a:lnTo>
              <a:lnTo>
                <a:pt x="0" y="7556"/>
              </a:lnTo>
              <a:lnTo>
                <a:pt x="0" y="60350"/>
              </a:lnTo>
              <a:lnTo>
                <a:pt x="7531" y="52806"/>
              </a:lnTo>
              <a:lnTo>
                <a:pt x="7531" y="7556"/>
              </a:lnTo>
              <a:lnTo>
                <a:pt x="7531" y="0"/>
              </a:lnTo>
              <a:close/>
            </a:path>
          </a:pathLst>
        </a:custGeom>
        <a:solidFill>
          <a:srgbClr val="2B2B2B"/>
        </a:solidFill>
      </xdr:spPr>
    </xdr:sp>
    <xdr:clientData/>
  </xdr:oneCellAnchor>
  <xdr:oneCellAnchor>
    <xdr:from>
      <xdr:col>4</xdr:col>
      <xdr:colOff>0</xdr:colOff>
      <xdr:row>29</xdr:row>
      <xdr:rowOff>0</xdr:rowOff>
    </xdr:from>
    <xdr:ext cx="7620" cy="53340"/>
    <xdr:sp macro="" textlink="">
      <xdr:nvSpPr>
        <xdr:cNvPr id="4" name="Shape 50">
          <a:extLst>
            <a:ext uri="{FF2B5EF4-FFF2-40B4-BE49-F238E27FC236}">
              <a16:creationId xmlns:a16="http://schemas.microsoft.com/office/drawing/2014/main" id="{588D5829-FADA-4784-88B5-9D4CD12B3E8C}"/>
            </a:ext>
          </a:extLst>
        </xdr:cNvPr>
        <xdr:cNvSpPr/>
      </xdr:nvSpPr>
      <xdr:spPr>
        <a:xfrm>
          <a:off x="685800" y="34690050"/>
          <a:ext cx="7620" cy="53340"/>
        </a:xfrm>
        <a:custGeom>
          <a:avLst/>
          <a:gdLst/>
          <a:ahLst/>
          <a:cxnLst/>
          <a:rect l="0" t="0" r="0" b="0"/>
          <a:pathLst>
            <a:path w="7620" h="53340">
              <a:moveTo>
                <a:pt x="0" y="52796"/>
              </a:moveTo>
              <a:lnTo>
                <a:pt x="0" y="0"/>
              </a:lnTo>
              <a:lnTo>
                <a:pt x="7542" y="0"/>
              </a:lnTo>
              <a:lnTo>
                <a:pt x="7542" y="45254"/>
              </a:lnTo>
              <a:lnTo>
                <a:pt x="0" y="52796"/>
              </a:lnTo>
              <a:close/>
            </a:path>
          </a:pathLst>
        </a:custGeom>
        <a:solidFill>
          <a:srgbClr val="2B2B2B"/>
        </a:solidFill>
      </xdr:spPr>
    </xdr:sp>
    <xdr:clientData/>
  </xdr:oneCellAnchor>
  <xdr:oneCellAnchor>
    <xdr:from>
      <xdr:col>2</xdr:col>
      <xdr:colOff>0</xdr:colOff>
      <xdr:row>29</xdr:row>
      <xdr:rowOff>0</xdr:rowOff>
    </xdr:from>
    <xdr:ext cx="7620" cy="53340"/>
    <xdr:sp macro="" textlink="">
      <xdr:nvSpPr>
        <xdr:cNvPr id="5" name="Shape 51">
          <a:extLst>
            <a:ext uri="{FF2B5EF4-FFF2-40B4-BE49-F238E27FC236}">
              <a16:creationId xmlns:a16="http://schemas.microsoft.com/office/drawing/2014/main" id="{C743D7DE-5694-4257-B625-2D2EBE9C3535}"/>
            </a:ext>
          </a:extLst>
        </xdr:cNvPr>
        <xdr:cNvSpPr/>
      </xdr:nvSpPr>
      <xdr:spPr>
        <a:xfrm>
          <a:off x="3028950" y="34690050"/>
          <a:ext cx="7620" cy="53340"/>
        </a:xfrm>
        <a:custGeom>
          <a:avLst/>
          <a:gdLst/>
          <a:ahLst/>
          <a:cxnLst/>
          <a:rect l="0" t="0" r="0" b="0"/>
          <a:pathLst>
            <a:path w="7620" h="53340">
              <a:moveTo>
                <a:pt x="0" y="52796"/>
              </a:moveTo>
              <a:lnTo>
                <a:pt x="0" y="0"/>
              </a:lnTo>
              <a:lnTo>
                <a:pt x="7542" y="0"/>
              </a:lnTo>
              <a:lnTo>
                <a:pt x="7542" y="45254"/>
              </a:lnTo>
              <a:lnTo>
                <a:pt x="0" y="52796"/>
              </a:lnTo>
              <a:close/>
            </a:path>
          </a:pathLst>
        </a:custGeom>
        <a:solidFill>
          <a:srgbClr val="2B2B2B"/>
        </a:solidFill>
      </xdr:spPr>
    </xdr:sp>
    <xdr:clientData/>
  </xdr:oneCellAnchor>
  <xdr:oneCellAnchor>
    <xdr:from>
      <xdr:col>7</xdr:col>
      <xdr:colOff>0</xdr:colOff>
      <xdr:row>29</xdr:row>
      <xdr:rowOff>0</xdr:rowOff>
    </xdr:from>
    <xdr:ext cx="7620" cy="53340"/>
    <xdr:sp macro="" textlink="">
      <xdr:nvSpPr>
        <xdr:cNvPr id="6" name="Shape 48">
          <a:extLst>
            <a:ext uri="{FF2B5EF4-FFF2-40B4-BE49-F238E27FC236}">
              <a16:creationId xmlns:a16="http://schemas.microsoft.com/office/drawing/2014/main" id="{643DF41F-87B4-4789-8014-A4AA8A5D934C}"/>
            </a:ext>
          </a:extLst>
        </xdr:cNvPr>
        <xdr:cNvSpPr/>
      </xdr:nvSpPr>
      <xdr:spPr>
        <a:xfrm>
          <a:off x="3810000" y="34690050"/>
          <a:ext cx="7620" cy="53340"/>
        </a:xfrm>
        <a:custGeom>
          <a:avLst/>
          <a:gdLst/>
          <a:ahLst/>
          <a:cxnLst/>
          <a:rect l="0" t="0" r="0" b="0"/>
          <a:pathLst>
            <a:path w="7620" h="53340">
              <a:moveTo>
                <a:pt x="0" y="52796"/>
              </a:moveTo>
              <a:lnTo>
                <a:pt x="0" y="0"/>
              </a:lnTo>
              <a:lnTo>
                <a:pt x="7542" y="0"/>
              </a:lnTo>
              <a:lnTo>
                <a:pt x="7542" y="45254"/>
              </a:lnTo>
              <a:lnTo>
                <a:pt x="0" y="52796"/>
              </a:lnTo>
              <a:close/>
            </a:path>
          </a:pathLst>
        </a:custGeom>
        <a:solidFill>
          <a:srgbClr val="2B2B2B"/>
        </a:solidFill>
      </xdr:spPr>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6A103B-9AFB-4E4D-8102-A5CCFC739119}" name="Tabela1" displayName="Tabela1" ref="A6:O49" totalsRowShown="0" headerRowDxfId="18" headerRowBorderDxfId="17" tableBorderDxfId="16" totalsRowBorderDxfId="15">
  <autoFilter ref="A6:O49" xr:uid="{D66A103B-9AFB-4E4D-8102-A5CCFC739119}"/>
  <tableColumns count="15">
    <tableColumn id="1" xr3:uid="{C70F03A0-F903-476A-BF74-7592D390B4F7}" name="Nº ITEM" dataDxfId="14"/>
    <tableColumn id="2" xr3:uid="{AD30D3BE-FEEE-40E1-8578-27BF9719CAD3}" name="CÓDIGO EBSERH" dataDxfId="13"/>
    <tableColumn id="3" xr3:uid="{EFCFD4C1-3D45-4465-9B74-E2F2E48FCF63}" name="CATMAT" dataDxfId="12"/>
    <tableColumn id="4" xr3:uid="{571ECB5C-7020-4B4F-A759-8BA200E174B8}" name="AGHU" dataDxfId="11"/>
    <tableColumn id="5" xr3:uid="{2E8DD44C-4545-40CE-BEE8-ABED90F4061D}" name="NETTERM" dataDxfId="10"/>
    <tableColumn id="6" xr3:uid="{65F70F9E-EB52-4E65-BF43-5FD99599DDD2}" name="DESCRITIVO" dataDxfId="9"/>
    <tableColumn id="14" xr3:uid="{1FEA55EB-070C-43A8-ABA2-C3B1EA6BEF6E}" name="Exigência" dataDxfId="8"/>
    <tableColumn id="7" xr3:uid="{46F90BC1-CDA0-433F-8DBC-7A837D6E150D}" name="Apresentação" dataDxfId="7"/>
    <tableColumn id="12" xr3:uid="{332656F9-F0E4-4C4D-8840-6D40FB6A64F0}" name="Registro na ANVISA" dataDxfId="6"/>
    <tableColumn id="13" xr3:uid="{40D5D75A-641B-4A54-9823-9E054ECAB888}" name="Amostas" dataDxfId="5"/>
    <tableColumn id="15" xr3:uid="{2CB26763-6239-4AA8-92EE-2542DDE7E6FA}" name="INTERVALO MÍNIMO DE LANCES" dataDxfId="4"/>
    <tableColumn id="8" xr3:uid="{F1A179C4-5C19-4186-A774-74295975496E}" name="QUANTIDADE HUF" dataDxfId="3">
      <calculatedColumnFormula>COUNTIF(M7:N7,"&gt;"&amp;0)</calculatedColumnFormula>
    </tableColumn>
    <tableColumn id="9" xr3:uid="{9472C037-BB40-4C90-83FB-2D8B5828E9F7}" name="UFMG-HC" dataDxfId="2"/>
    <tableColumn id="10" xr3:uid="{78D02567-3E31-426D-A776-18C874D7D205}" name="CH-UFC" dataDxfId="1"/>
    <tableColumn id="11" xr3:uid="{DB065C3F-BCEE-4B43-BCAB-A7C5ED79EF9A}" name="Qtd. Itens TOTAL" dataDxfId="0">
      <calculatedColumnFormula>SUM(M7:N7)</calculatedColumnFormula>
    </tableColumn>
  </tableColumns>
  <tableStyleInfo name="TableStyleMedium5"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2E9CB8"/>
      </a:accent2>
      <a:accent3>
        <a:srgbClr val="E97132"/>
      </a:accent3>
      <a:accent4>
        <a:srgbClr val="196B24"/>
      </a:accent4>
      <a:accent5>
        <a:srgbClr val="4EA72E"/>
      </a:accent5>
      <a:accent6>
        <a:srgbClr val="C80724"/>
      </a:accent6>
      <a:hlink>
        <a:srgbClr val="518B9B"/>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C1BF-DFB9-4FE6-99BA-5637CFC5C0FD}">
  <sheetPr>
    <pageSetUpPr fitToPage="1"/>
  </sheetPr>
  <dimension ref="A1:P49"/>
  <sheetViews>
    <sheetView tabSelected="1" workbookViewId="0">
      <selection activeCell="F3" sqref="F3"/>
    </sheetView>
  </sheetViews>
  <sheetFormatPr defaultRowHeight="14.25"/>
  <cols>
    <col min="1" max="1" width="9.125" customWidth="1"/>
    <col min="2" max="2" width="15.25" customWidth="1"/>
    <col min="3" max="4" width="9.625" customWidth="1"/>
    <col min="5" max="5" width="10.125" customWidth="1"/>
    <col min="6" max="6" width="63.125" style="1" customWidth="1"/>
    <col min="7" max="7" width="23.375" style="1" customWidth="1"/>
    <col min="8" max="8" width="11.625" style="1" customWidth="1"/>
    <col min="9" max="10" width="14.25" style="1" customWidth="1"/>
    <col min="11" max="11" width="16.875" customWidth="1"/>
    <col min="12" max="13" width="13.75" customWidth="1"/>
    <col min="14" max="14" width="15.625" customWidth="1"/>
  </cols>
  <sheetData>
    <row r="1" spans="1:16" s="7" customFormat="1" ht="15" customHeight="1">
      <c r="A1" s="3"/>
      <c r="B1" s="3"/>
      <c r="C1" s="3"/>
      <c r="D1" s="3"/>
      <c r="E1" s="3"/>
      <c r="F1" s="4"/>
      <c r="G1" s="4"/>
      <c r="H1" s="4"/>
      <c r="I1" s="4"/>
      <c r="J1" s="4"/>
      <c r="K1" s="2" t="s">
        <v>0</v>
      </c>
      <c r="L1" s="2" t="s">
        <v>1</v>
      </c>
      <c r="M1" s="44" t="s">
        <v>123</v>
      </c>
      <c r="N1" s="6"/>
    </row>
    <row r="2" spans="1:16" s="7" customFormat="1" ht="15" customHeight="1">
      <c r="A2" s="3"/>
      <c r="B2" s="3"/>
      <c r="F2" s="4"/>
      <c r="G2" s="4"/>
      <c r="H2" s="4"/>
      <c r="I2" s="4"/>
      <c r="J2" s="4"/>
      <c r="K2" s="2" t="s">
        <v>2</v>
      </c>
      <c r="L2" s="2" t="s">
        <v>3</v>
      </c>
      <c r="M2" s="44" t="s">
        <v>124</v>
      </c>
      <c r="N2" s="6"/>
    </row>
    <row r="3" spans="1:16" s="7" customFormat="1" ht="15" customHeight="1">
      <c r="A3" s="8" t="s">
        <v>4</v>
      </c>
      <c r="B3" s="32" t="s">
        <v>107</v>
      </c>
      <c r="F3" s="4"/>
      <c r="G3" s="4"/>
      <c r="H3" s="4"/>
      <c r="I3" s="4"/>
      <c r="J3" s="4"/>
      <c r="K3" s="2" t="s">
        <v>5</v>
      </c>
      <c r="L3" s="2" t="s">
        <v>6</v>
      </c>
      <c r="M3" s="44" t="s">
        <v>125</v>
      </c>
      <c r="N3" s="6"/>
    </row>
    <row r="4" spans="1:16" s="7" customFormat="1" ht="15" customHeight="1">
      <c r="A4" s="8"/>
      <c r="B4" s="4" t="s">
        <v>7</v>
      </c>
      <c r="C4" s="3"/>
      <c r="D4" s="3"/>
      <c r="E4" s="3"/>
      <c r="F4" s="4"/>
      <c r="G4" s="4"/>
      <c r="H4" s="4"/>
      <c r="I4" s="4"/>
      <c r="J4" s="4"/>
      <c r="K4" s="2" t="s">
        <v>8</v>
      </c>
      <c r="L4" s="2">
        <v>155021</v>
      </c>
      <c r="M4" s="44">
        <v>155020</v>
      </c>
      <c r="N4" s="6"/>
    </row>
    <row r="5" spans="1:16" s="7" customFormat="1" ht="15" customHeight="1">
      <c r="A5" s="8" t="s">
        <v>9</v>
      </c>
      <c r="B5" s="32" t="s">
        <v>106</v>
      </c>
      <c r="C5" s="3"/>
      <c r="D5" s="3"/>
      <c r="E5" s="3"/>
      <c r="F5" s="4"/>
      <c r="G5" s="4"/>
      <c r="H5" s="4"/>
      <c r="I5" s="4"/>
      <c r="J5" s="4"/>
      <c r="K5" s="2" t="s">
        <v>10</v>
      </c>
      <c r="L5" s="2" t="s">
        <v>11</v>
      </c>
      <c r="M5" s="44" t="s">
        <v>122</v>
      </c>
      <c r="N5" s="6"/>
    </row>
    <row r="6" spans="1:16" s="5" customFormat="1" ht="45" customHeight="1">
      <c r="A6" s="13" t="s">
        <v>12</v>
      </c>
      <c r="B6" s="14" t="s">
        <v>13</v>
      </c>
      <c r="C6" s="14" t="s">
        <v>14</v>
      </c>
      <c r="D6" s="14" t="s">
        <v>15</v>
      </c>
      <c r="E6" s="14" t="s">
        <v>16</v>
      </c>
      <c r="F6" s="14" t="s">
        <v>17</v>
      </c>
      <c r="G6" s="15" t="s">
        <v>18</v>
      </c>
      <c r="H6" s="15" t="s">
        <v>19</v>
      </c>
      <c r="I6" s="15" t="s">
        <v>20</v>
      </c>
      <c r="J6" s="15" t="s">
        <v>21</v>
      </c>
      <c r="K6" s="15" t="s">
        <v>120</v>
      </c>
      <c r="L6" s="15" t="s">
        <v>22</v>
      </c>
      <c r="M6" s="14" t="s">
        <v>11</v>
      </c>
      <c r="N6" s="43" t="s">
        <v>126</v>
      </c>
      <c r="O6" s="15" t="s">
        <v>23</v>
      </c>
    </row>
    <row r="7" spans="1:16" ht="48">
      <c r="A7" s="21">
        <v>1</v>
      </c>
      <c r="B7" s="22" t="s">
        <v>62</v>
      </c>
      <c r="C7" s="36">
        <v>631742</v>
      </c>
      <c r="D7" s="23">
        <v>502833</v>
      </c>
      <c r="E7" s="23">
        <v>1896</v>
      </c>
      <c r="F7" s="19" t="s">
        <v>24</v>
      </c>
      <c r="G7" s="10" t="s">
        <v>121</v>
      </c>
      <c r="H7" s="24" t="s">
        <v>99</v>
      </c>
      <c r="I7" s="10" t="s">
        <v>119</v>
      </c>
      <c r="J7" s="10">
        <v>2</v>
      </c>
      <c r="K7" s="42">
        <v>7.4999999999999997E-3</v>
      </c>
      <c r="L7" s="11">
        <f t="shared" ref="L7:L22" si="0">COUNTIF(M7:N7,"&gt;"&amp;0)</f>
        <v>1</v>
      </c>
      <c r="M7" s="12">
        <v>31200</v>
      </c>
      <c r="N7" s="12"/>
      <c r="O7" s="12">
        <f t="shared" ref="O7:O42" si="1">SUM(M7:N7)</f>
        <v>31200</v>
      </c>
      <c r="P7" s="9"/>
    </row>
    <row r="8" spans="1:16" ht="120">
      <c r="A8" s="21">
        <v>2</v>
      </c>
      <c r="B8" s="22" t="s">
        <v>63</v>
      </c>
      <c r="C8" s="36">
        <v>628242</v>
      </c>
      <c r="D8" s="23">
        <v>502234</v>
      </c>
      <c r="E8" s="23">
        <v>2017</v>
      </c>
      <c r="F8" s="19" t="s">
        <v>25</v>
      </c>
      <c r="G8" s="10" t="s">
        <v>121</v>
      </c>
      <c r="H8" s="22" t="s">
        <v>100</v>
      </c>
      <c r="I8" s="10" t="s">
        <v>119</v>
      </c>
      <c r="J8" s="10">
        <v>10</v>
      </c>
      <c r="K8" s="42">
        <v>7.4999999999999997E-3</v>
      </c>
      <c r="L8" s="11">
        <f t="shared" si="0"/>
        <v>1</v>
      </c>
      <c r="M8" s="12">
        <v>650</v>
      </c>
      <c r="N8" s="12"/>
      <c r="O8" s="12">
        <f t="shared" si="1"/>
        <v>650</v>
      </c>
      <c r="P8" s="9"/>
    </row>
    <row r="9" spans="1:16" ht="48">
      <c r="A9" s="21">
        <v>3</v>
      </c>
      <c r="B9" s="22" t="s">
        <v>64</v>
      </c>
      <c r="C9" s="36">
        <v>628268</v>
      </c>
      <c r="D9" s="23">
        <v>502235</v>
      </c>
      <c r="E9" s="23">
        <v>2028</v>
      </c>
      <c r="F9" s="19" t="s">
        <v>26</v>
      </c>
      <c r="G9" s="10" t="s">
        <v>121</v>
      </c>
      <c r="H9" s="22" t="s">
        <v>101</v>
      </c>
      <c r="I9" s="10" t="s">
        <v>119</v>
      </c>
      <c r="J9" s="10">
        <v>1</v>
      </c>
      <c r="K9" s="42">
        <v>7.4999999999999997E-3</v>
      </c>
      <c r="L9" s="11">
        <f t="shared" si="0"/>
        <v>1</v>
      </c>
      <c r="M9" s="12">
        <v>195</v>
      </c>
      <c r="N9" s="12"/>
      <c r="O9" s="12">
        <f t="shared" si="1"/>
        <v>195</v>
      </c>
      <c r="P9" s="9"/>
    </row>
    <row r="10" spans="1:16" ht="84">
      <c r="A10" s="21">
        <v>4</v>
      </c>
      <c r="B10" s="22" t="s">
        <v>65</v>
      </c>
      <c r="C10" s="36">
        <v>481791</v>
      </c>
      <c r="D10" s="23">
        <v>502906</v>
      </c>
      <c r="E10" s="23">
        <v>2210</v>
      </c>
      <c r="F10" s="19" t="s">
        <v>27</v>
      </c>
      <c r="G10" s="10" t="s">
        <v>121</v>
      </c>
      <c r="H10" s="22" t="s">
        <v>101</v>
      </c>
      <c r="I10" s="10" t="s">
        <v>119</v>
      </c>
      <c r="J10" s="10">
        <v>1</v>
      </c>
      <c r="K10" s="42">
        <v>7.4999999999999997E-3</v>
      </c>
      <c r="L10" s="11">
        <f t="shared" si="0"/>
        <v>1</v>
      </c>
      <c r="M10" s="12">
        <v>11700</v>
      </c>
      <c r="N10" s="12"/>
      <c r="O10" s="12">
        <f t="shared" si="1"/>
        <v>11700</v>
      </c>
      <c r="P10" s="9"/>
    </row>
    <row r="11" spans="1:16" ht="108">
      <c r="A11" s="21">
        <v>5</v>
      </c>
      <c r="B11" s="22" t="s">
        <v>66</v>
      </c>
      <c r="C11" s="36">
        <v>620088</v>
      </c>
      <c r="D11" s="23">
        <v>502243</v>
      </c>
      <c r="E11" s="23">
        <v>2403</v>
      </c>
      <c r="F11" s="19" t="s">
        <v>28</v>
      </c>
      <c r="G11" s="10" t="s">
        <v>121</v>
      </c>
      <c r="H11" s="22" t="s">
        <v>102</v>
      </c>
      <c r="I11" s="10" t="s">
        <v>119</v>
      </c>
      <c r="J11" s="10">
        <v>5</v>
      </c>
      <c r="K11" s="42">
        <v>7.4999999999999997E-3</v>
      </c>
      <c r="L11" s="11">
        <f t="shared" si="0"/>
        <v>1</v>
      </c>
      <c r="M11" s="12">
        <v>46800</v>
      </c>
      <c r="N11" s="12"/>
      <c r="O11" s="12">
        <f t="shared" si="1"/>
        <v>46800</v>
      </c>
      <c r="P11" s="9"/>
    </row>
    <row r="12" spans="1:16" ht="108">
      <c r="A12" s="21">
        <v>6</v>
      </c>
      <c r="B12" s="25" t="s">
        <v>67</v>
      </c>
      <c r="C12" s="36">
        <v>620089</v>
      </c>
      <c r="D12" s="23">
        <v>502244</v>
      </c>
      <c r="E12" s="23">
        <v>2414</v>
      </c>
      <c r="F12" s="19" t="s">
        <v>29</v>
      </c>
      <c r="G12" s="10" t="s">
        <v>121</v>
      </c>
      <c r="H12" s="22" t="s">
        <v>102</v>
      </c>
      <c r="I12" s="10" t="s">
        <v>119</v>
      </c>
      <c r="J12" s="10">
        <v>5</v>
      </c>
      <c r="K12" s="42">
        <v>7.4999999999999997E-3</v>
      </c>
      <c r="L12" s="11">
        <f t="shared" si="0"/>
        <v>1</v>
      </c>
      <c r="M12" s="12">
        <v>79300</v>
      </c>
      <c r="N12" s="12"/>
      <c r="O12" s="12">
        <f t="shared" si="1"/>
        <v>79300</v>
      </c>
      <c r="P12" s="9"/>
    </row>
    <row r="13" spans="1:16" ht="120">
      <c r="A13" s="21">
        <v>7</v>
      </c>
      <c r="B13" s="22" t="s">
        <v>68</v>
      </c>
      <c r="C13" s="36">
        <v>620092</v>
      </c>
      <c r="D13" s="23">
        <v>502247</v>
      </c>
      <c r="E13" s="39">
        <v>2447</v>
      </c>
      <c r="F13" s="19" t="s">
        <v>30</v>
      </c>
      <c r="G13" s="10" t="s">
        <v>121</v>
      </c>
      <c r="H13" s="22" t="s">
        <v>102</v>
      </c>
      <c r="I13" s="10" t="s">
        <v>119</v>
      </c>
      <c r="J13" s="10">
        <v>5</v>
      </c>
      <c r="K13" s="42">
        <v>7.4999999999999997E-3</v>
      </c>
      <c r="L13" s="11">
        <f t="shared" si="0"/>
        <v>1</v>
      </c>
      <c r="M13" s="12">
        <v>9100</v>
      </c>
      <c r="N13" s="12"/>
      <c r="O13" s="12">
        <f t="shared" si="1"/>
        <v>9100</v>
      </c>
      <c r="P13" s="9"/>
    </row>
    <row r="14" spans="1:16" ht="24">
      <c r="A14" s="21">
        <v>8</v>
      </c>
      <c r="B14" s="22" t="s">
        <v>69</v>
      </c>
      <c r="C14" s="36">
        <v>455169</v>
      </c>
      <c r="D14" s="23">
        <v>502264</v>
      </c>
      <c r="E14" s="23">
        <v>20733</v>
      </c>
      <c r="F14" s="19" t="s">
        <v>31</v>
      </c>
      <c r="G14" s="10" t="s">
        <v>121</v>
      </c>
      <c r="H14" s="22" t="s">
        <v>101</v>
      </c>
      <c r="I14" s="10" t="s">
        <v>119</v>
      </c>
      <c r="J14" s="10">
        <v>2</v>
      </c>
      <c r="K14" s="42">
        <v>7.4999999999999997E-3</v>
      </c>
      <c r="L14" s="11">
        <f t="shared" si="0"/>
        <v>1</v>
      </c>
      <c r="M14" s="12">
        <v>50</v>
      </c>
      <c r="N14" s="12"/>
      <c r="O14" s="12">
        <f t="shared" si="1"/>
        <v>50</v>
      </c>
      <c r="P14" s="9"/>
    </row>
    <row r="15" spans="1:16" ht="36">
      <c r="A15" s="21">
        <v>9</v>
      </c>
      <c r="B15" s="22" t="s">
        <v>70</v>
      </c>
      <c r="C15" s="36">
        <v>619860</v>
      </c>
      <c r="D15" s="23">
        <v>502268</v>
      </c>
      <c r="E15" s="23">
        <v>27583</v>
      </c>
      <c r="F15" s="27" t="s">
        <v>32</v>
      </c>
      <c r="G15" s="10" t="s">
        <v>121</v>
      </c>
      <c r="H15" s="22" t="s">
        <v>103</v>
      </c>
      <c r="I15" s="10" t="s">
        <v>119</v>
      </c>
      <c r="J15" s="10">
        <v>5</v>
      </c>
      <c r="K15" s="42">
        <v>7.4999999999999997E-3</v>
      </c>
      <c r="L15" s="11">
        <f t="shared" si="0"/>
        <v>1</v>
      </c>
      <c r="M15" s="12">
        <v>14300</v>
      </c>
      <c r="N15" s="12"/>
      <c r="O15" s="12">
        <f t="shared" si="1"/>
        <v>14300</v>
      </c>
      <c r="P15" s="9"/>
    </row>
    <row r="16" spans="1:16" ht="72">
      <c r="A16" s="21">
        <v>10</v>
      </c>
      <c r="B16" s="22" t="s">
        <v>71</v>
      </c>
      <c r="C16" s="36">
        <v>619861</v>
      </c>
      <c r="D16" s="23">
        <v>502924</v>
      </c>
      <c r="E16" s="23">
        <v>603061</v>
      </c>
      <c r="F16" s="19" t="s">
        <v>33</v>
      </c>
      <c r="G16" s="10" t="s">
        <v>121</v>
      </c>
      <c r="H16" s="22" t="s">
        <v>103</v>
      </c>
      <c r="I16" s="10" t="s">
        <v>119</v>
      </c>
      <c r="J16" s="10">
        <v>5</v>
      </c>
      <c r="K16" s="42">
        <v>7.4999999999999997E-3</v>
      </c>
      <c r="L16" s="11">
        <f t="shared" si="0"/>
        <v>1</v>
      </c>
      <c r="M16" s="12">
        <v>104000</v>
      </c>
      <c r="N16" s="12"/>
      <c r="O16" s="12">
        <f t="shared" si="1"/>
        <v>104000</v>
      </c>
      <c r="P16" s="9"/>
    </row>
    <row r="17" spans="1:16" ht="36">
      <c r="A17" s="21">
        <v>11</v>
      </c>
      <c r="B17" s="25" t="s">
        <v>72</v>
      </c>
      <c r="C17" s="36">
        <v>619846</v>
      </c>
      <c r="D17" s="23">
        <v>502292</v>
      </c>
      <c r="E17" s="23">
        <v>609126</v>
      </c>
      <c r="F17" s="27" t="s">
        <v>34</v>
      </c>
      <c r="G17" s="10" t="s">
        <v>121</v>
      </c>
      <c r="H17" s="22" t="s">
        <v>104</v>
      </c>
      <c r="I17" s="10" t="s">
        <v>119</v>
      </c>
      <c r="J17" s="10">
        <v>5</v>
      </c>
      <c r="K17" s="42">
        <v>7.4999999999999997E-3</v>
      </c>
      <c r="L17" s="11">
        <f t="shared" si="0"/>
        <v>1</v>
      </c>
      <c r="M17" s="12">
        <v>1300</v>
      </c>
      <c r="N17" s="12"/>
      <c r="O17" s="12">
        <f t="shared" si="1"/>
        <v>1300</v>
      </c>
      <c r="P17" s="9"/>
    </row>
    <row r="18" spans="1:16" ht="120">
      <c r="A18" s="21">
        <v>12</v>
      </c>
      <c r="B18" s="22" t="s">
        <v>73</v>
      </c>
      <c r="C18" s="36">
        <v>620095</v>
      </c>
      <c r="D18" s="23">
        <v>502293</v>
      </c>
      <c r="E18" s="23">
        <v>609137</v>
      </c>
      <c r="F18" s="19" t="s">
        <v>35</v>
      </c>
      <c r="G18" s="10" t="s">
        <v>121</v>
      </c>
      <c r="H18" s="22" t="s">
        <v>102</v>
      </c>
      <c r="I18" s="10" t="s">
        <v>119</v>
      </c>
      <c r="J18" s="10">
        <v>5</v>
      </c>
      <c r="K18" s="42">
        <v>7.4999999999999997E-3</v>
      </c>
      <c r="L18" s="11">
        <f t="shared" si="0"/>
        <v>2</v>
      </c>
      <c r="M18" s="12">
        <v>10790</v>
      </c>
      <c r="N18" s="12">
        <v>2500</v>
      </c>
      <c r="O18" s="12">
        <f t="shared" si="1"/>
        <v>13290</v>
      </c>
      <c r="P18" s="9"/>
    </row>
    <row r="19" spans="1:16" ht="96">
      <c r="A19" s="21">
        <v>13</v>
      </c>
      <c r="B19" s="22" t="s">
        <v>74</v>
      </c>
      <c r="C19" s="36">
        <v>620096</v>
      </c>
      <c r="D19" s="23">
        <v>502294</v>
      </c>
      <c r="E19" s="23">
        <v>609148</v>
      </c>
      <c r="F19" s="19" t="s">
        <v>36</v>
      </c>
      <c r="G19" s="41" t="s">
        <v>117</v>
      </c>
      <c r="H19" s="22" t="s">
        <v>102</v>
      </c>
      <c r="I19" s="10" t="s">
        <v>119</v>
      </c>
      <c r="J19" s="10">
        <v>5</v>
      </c>
      <c r="K19" s="42">
        <v>7.4999999999999997E-3</v>
      </c>
      <c r="L19" s="11">
        <f t="shared" si="0"/>
        <v>2</v>
      </c>
      <c r="M19" s="12">
        <v>5000</v>
      </c>
      <c r="N19" s="12">
        <v>2500</v>
      </c>
      <c r="O19" s="12">
        <f t="shared" si="1"/>
        <v>7500</v>
      </c>
      <c r="P19" s="9"/>
    </row>
    <row r="20" spans="1:16" ht="108">
      <c r="A20" s="21">
        <v>14</v>
      </c>
      <c r="B20" s="22" t="s">
        <v>75</v>
      </c>
      <c r="C20" s="36">
        <v>620097</v>
      </c>
      <c r="D20" s="23">
        <v>502295</v>
      </c>
      <c r="E20" s="23">
        <v>609159</v>
      </c>
      <c r="F20" s="19" t="s">
        <v>37</v>
      </c>
      <c r="G20" s="40" t="s">
        <v>117</v>
      </c>
      <c r="H20" s="22" t="s">
        <v>102</v>
      </c>
      <c r="I20" s="10" t="s">
        <v>119</v>
      </c>
      <c r="J20" s="10">
        <v>5</v>
      </c>
      <c r="K20" s="42">
        <v>7.4999999999999997E-3</v>
      </c>
      <c r="L20" s="11">
        <f t="shared" si="0"/>
        <v>2</v>
      </c>
      <c r="M20" s="12">
        <v>5000</v>
      </c>
      <c r="N20" s="12">
        <v>2500</v>
      </c>
      <c r="O20" s="12">
        <f t="shared" si="1"/>
        <v>7500</v>
      </c>
      <c r="P20" s="9"/>
    </row>
    <row r="21" spans="1:16" ht="144">
      <c r="A21" s="21">
        <v>15</v>
      </c>
      <c r="B21" s="22" t="s">
        <v>76</v>
      </c>
      <c r="C21" s="36">
        <v>620098</v>
      </c>
      <c r="D21" s="23">
        <v>509130</v>
      </c>
      <c r="E21" s="23">
        <v>609160</v>
      </c>
      <c r="F21" s="28" t="s">
        <v>38</v>
      </c>
      <c r="G21" s="40" t="s">
        <v>117</v>
      </c>
      <c r="H21" s="22" t="s">
        <v>102</v>
      </c>
      <c r="I21" s="10" t="s">
        <v>119</v>
      </c>
      <c r="J21" s="10">
        <v>5</v>
      </c>
      <c r="K21" s="42">
        <v>7.4999999999999997E-3</v>
      </c>
      <c r="L21" s="11">
        <f t="shared" si="0"/>
        <v>2</v>
      </c>
      <c r="M21" s="12">
        <v>2600</v>
      </c>
      <c r="N21" s="12">
        <v>2500</v>
      </c>
      <c r="O21" s="12">
        <f t="shared" si="1"/>
        <v>5100</v>
      </c>
      <c r="P21" s="9"/>
    </row>
    <row r="22" spans="1:16" ht="132">
      <c r="A22" s="21">
        <v>16</v>
      </c>
      <c r="B22" s="22" t="s">
        <v>77</v>
      </c>
      <c r="C22" s="36">
        <v>620099</v>
      </c>
      <c r="D22" s="23">
        <v>502297</v>
      </c>
      <c r="E22" s="23">
        <v>609170</v>
      </c>
      <c r="F22" s="27" t="s">
        <v>39</v>
      </c>
      <c r="G22" s="40" t="s">
        <v>117</v>
      </c>
      <c r="H22" s="22" t="s">
        <v>102</v>
      </c>
      <c r="I22" s="10" t="s">
        <v>119</v>
      </c>
      <c r="J22" s="10">
        <v>5</v>
      </c>
      <c r="K22" s="42">
        <v>7.4999999999999997E-3</v>
      </c>
      <c r="L22" s="11">
        <f t="shared" si="0"/>
        <v>1</v>
      </c>
      <c r="M22" s="12">
        <v>2000</v>
      </c>
      <c r="N22" s="12"/>
      <c r="O22" s="12">
        <f t="shared" si="1"/>
        <v>2000</v>
      </c>
      <c r="P22" s="9"/>
    </row>
    <row r="23" spans="1:16" ht="36">
      <c r="A23" s="21">
        <v>17</v>
      </c>
      <c r="B23" s="25" t="s">
        <v>78</v>
      </c>
      <c r="C23" s="36">
        <v>619853</v>
      </c>
      <c r="D23" s="23">
        <v>502305</v>
      </c>
      <c r="E23" s="23">
        <v>635057</v>
      </c>
      <c r="F23" s="27" t="s">
        <v>40</v>
      </c>
      <c r="G23" s="10" t="s">
        <v>121</v>
      </c>
      <c r="H23" s="22" t="s">
        <v>104</v>
      </c>
      <c r="I23" s="10" t="s">
        <v>119</v>
      </c>
      <c r="J23" s="10">
        <v>1</v>
      </c>
      <c r="K23" s="42">
        <v>7.4999999999999997E-3</v>
      </c>
      <c r="L23" s="11">
        <f t="shared" ref="L23:L42" si="2">COUNTIF(M23:N23,"&gt;"&amp;0)</f>
        <v>1</v>
      </c>
      <c r="M23" s="12">
        <v>5200</v>
      </c>
      <c r="N23" s="12"/>
      <c r="O23" s="12">
        <f t="shared" si="1"/>
        <v>5200</v>
      </c>
      <c r="P23" s="9"/>
    </row>
    <row r="24" spans="1:16" ht="60">
      <c r="A24" s="21">
        <v>18</v>
      </c>
      <c r="B24" s="22" t="s">
        <v>79</v>
      </c>
      <c r="C24" s="36">
        <v>623084</v>
      </c>
      <c r="D24" s="23">
        <v>502306</v>
      </c>
      <c r="E24" s="23">
        <v>635090</v>
      </c>
      <c r="F24" s="19" t="s">
        <v>41</v>
      </c>
      <c r="G24" s="10" t="s">
        <v>121</v>
      </c>
      <c r="H24" s="22" t="s">
        <v>103</v>
      </c>
      <c r="I24" s="10" t="s">
        <v>119</v>
      </c>
      <c r="J24" s="10">
        <v>10</v>
      </c>
      <c r="K24" s="42">
        <v>7.4999999999999997E-3</v>
      </c>
      <c r="L24" s="11">
        <f t="shared" si="2"/>
        <v>1</v>
      </c>
      <c r="M24" s="12">
        <v>1300</v>
      </c>
      <c r="N24" s="12"/>
      <c r="O24" s="12">
        <f t="shared" si="1"/>
        <v>1300</v>
      </c>
      <c r="P24" s="9"/>
    </row>
    <row r="25" spans="1:16" ht="36">
      <c r="A25" s="21">
        <v>19</v>
      </c>
      <c r="B25" s="24" t="s">
        <v>80</v>
      </c>
      <c r="C25" s="36">
        <v>607206</v>
      </c>
      <c r="D25" s="23">
        <v>502307</v>
      </c>
      <c r="E25" s="23">
        <v>644207</v>
      </c>
      <c r="F25" s="29" t="s">
        <v>42</v>
      </c>
      <c r="G25" s="10" t="s">
        <v>121</v>
      </c>
      <c r="H25" s="22" t="s">
        <v>103</v>
      </c>
      <c r="I25" s="10" t="s">
        <v>119</v>
      </c>
      <c r="J25" s="10">
        <v>5</v>
      </c>
      <c r="K25" s="42">
        <v>7.4999999999999997E-3</v>
      </c>
      <c r="L25" s="11">
        <f t="shared" si="2"/>
        <v>1</v>
      </c>
      <c r="M25" s="12">
        <v>16900</v>
      </c>
      <c r="N25" s="12"/>
      <c r="O25" s="12">
        <f t="shared" si="1"/>
        <v>16900</v>
      </c>
      <c r="P25" s="9"/>
    </row>
    <row r="26" spans="1:16" ht="120">
      <c r="A26" s="21">
        <v>20</v>
      </c>
      <c r="B26" s="23" t="s">
        <v>81</v>
      </c>
      <c r="C26" s="36">
        <v>619833</v>
      </c>
      <c r="D26" s="23">
        <v>502313</v>
      </c>
      <c r="E26" s="23">
        <v>651224</v>
      </c>
      <c r="F26" s="19" t="s">
        <v>43</v>
      </c>
      <c r="G26" s="40" t="s">
        <v>118</v>
      </c>
      <c r="H26" s="22" t="s">
        <v>104</v>
      </c>
      <c r="I26" s="10" t="s">
        <v>119</v>
      </c>
      <c r="J26" s="10">
        <v>1</v>
      </c>
      <c r="K26" s="42">
        <v>7.4999999999999997E-3</v>
      </c>
      <c r="L26" s="11">
        <f t="shared" si="2"/>
        <v>1</v>
      </c>
      <c r="M26" s="12">
        <v>1040</v>
      </c>
      <c r="N26" s="12"/>
      <c r="O26" s="12">
        <f t="shared" si="1"/>
        <v>1040</v>
      </c>
      <c r="P26" s="9"/>
    </row>
    <row r="27" spans="1:16" ht="120">
      <c r="A27" s="21">
        <v>21</v>
      </c>
      <c r="B27" s="25" t="s">
        <v>82</v>
      </c>
      <c r="C27" s="36">
        <v>619832</v>
      </c>
      <c r="D27" s="23">
        <v>502314</v>
      </c>
      <c r="E27" s="23">
        <v>651235</v>
      </c>
      <c r="F27" s="26" t="s">
        <v>44</v>
      </c>
      <c r="G27" s="40" t="s">
        <v>118</v>
      </c>
      <c r="H27" s="22" t="s">
        <v>104</v>
      </c>
      <c r="I27" s="10" t="s">
        <v>119</v>
      </c>
      <c r="J27" s="10">
        <v>1</v>
      </c>
      <c r="K27" s="42">
        <v>7.4999999999999997E-3</v>
      </c>
      <c r="L27" s="11">
        <f t="shared" si="2"/>
        <v>1</v>
      </c>
      <c r="M27" s="12">
        <v>195</v>
      </c>
      <c r="N27" s="12"/>
      <c r="O27" s="12">
        <f t="shared" si="1"/>
        <v>195</v>
      </c>
      <c r="P27" s="9"/>
    </row>
    <row r="28" spans="1:16" ht="120">
      <c r="A28" s="21">
        <v>22</v>
      </c>
      <c r="B28" s="23" t="s">
        <v>83</v>
      </c>
      <c r="C28" s="36">
        <v>619834</v>
      </c>
      <c r="D28" s="23">
        <v>502315</v>
      </c>
      <c r="E28" s="23">
        <v>651246</v>
      </c>
      <c r="F28" s="19" t="s">
        <v>45</v>
      </c>
      <c r="G28" s="10" t="s">
        <v>121</v>
      </c>
      <c r="H28" s="22" t="s">
        <v>104</v>
      </c>
      <c r="I28" s="10" t="s">
        <v>119</v>
      </c>
      <c r="J28" s="10">
        <v>1</v>
      </c>
      <c r="K28" s="42">
        <v>7.4999999999999997E-3</v>
      </c>
      <c r="L28" s="11">
        <f t="shared" si="2"/>
        <v>1</v>
      </c>
      <c r="M28" s="12">
        <v>195</v>
      </c>
      <c r="N28" s="12"/>
      <c r="O28" s="12">
        <f t="shared" si="1"/>
        <v>195</v>
      </c>
      <c r="P28" s="9"/>
    </row>
    <row r="29" spans="1:16" ht="96">
      <c r="A29" s="21">
        <v>23</v>
      </c>
      <c r="B29" s="22" t="s">
        <v>84</v>
      </c>
      <c r="C29" s="36">
        <v>623058</v>
      </c>
      <c r="D29" s="23">
        <v>502319</v>
      </c>
      <c r="E29" s="23">
        <v>658915</v>
      </c>
      <c r="F29" s="19" t="s">
        <v>46</v>
      </c>
      <c r="G29" s="10" t="s">
        <v>121</v>
      </c>
      <c r="H29" s="22" t="s">
        <v>100</v>
      </c>
      <c r="I29" s="10" t="s">
        <v>119</v>
      </c>
      <c r="J29" s="10">
        <v>1</v>
      </c>
      <c r="K29" s="42">
        <v>7.4999999999999997E-3</v>
      </c>
      <c r="L29" s="11">
        <f t="shared" si="2"/>
        <v>1</v>
      </c>
      <c r="M29" s="12">
        <v>123500</v>
      </c>
      <c r="N29" s="12"/>
      <c r="O29" s="12">
        <f t="shared" si="1"/>
        <v>123500</v>
      </c>
      <c r="P29" s="9"/>
    </row>
    <row r="30" spans="1:16" ht="96">
      <c r="A30" s="21">
        <v>24</v>
      </c>
      <c r="B30" s="22" t="s">
        <v>85</v>
      </c>
      <c r="C30" s="36">
        <v>623058</v>
      </c>
      <c r="D30" s="23">
        <v>502322</v>
      </c>
      <c r="E30" s="23">
        <v>667530</v>
      </c>
      <c r="F30" s="29" t="s">
        <v>47</v>
      </c>
      <c r="G30" s="10" t="s">
        <v>121</v>
      </c>
      <c r="H30" s="22" t="s">
        <v>103</v>
      </c>
      <c r="I30" s="10" t="s">
        <v>119</v>
      </c>
      <c r="J30" s="10">
        <v>10</v>
      </c>
      <c r="K30" s="42">
        <v>7.4999999999999997E-3</v>
      </c>
      <c r="L30" s="11">
        <f t="shared" si="2"/>
        <v>1</v>
      </c>
      <c r="M30" s="12">
        <v>29900</v>
      </c>
      <c r="N30" s="12"/>
      <c r="O30" s="12">
        <f t="shared" si="1"/>
        <v>29900</v>
      </c>
      <c r="P30" s="9"/>
    </row>
    <row r="31" spans="1:16" ht="36">
      <c r="A31" s="21">
        <v>25</v>
      </c>
      <c r="B31" s="24" t="s">
        <v>86</v>
      </c>
      <c r="C31" s="36">
        <v>464632</v>
      </c>
      <c r="D31" s="23">
        <v>502854</v>
      </c>
      <c r="E31" s="23">
        <v>667563</v>
      </c>
      <c r="F31" s="29" t="s">
        <v>48</v>
      </c>
      <c r="G31" s="10" t="s">
        <v>121</v>
      </c>
      <c r="H31" s="22" t="s">
        <v>103</v>
      </c>
      <c r="I31" s="10" t="s">
        <v>119</v>
      </c>
      <c r="J31" s="10">
        <v>2</v>
      </c>
      <c r="K31" s="42">
        <v>7.4999999999999997E-3</v>
      </c>
      <c r="L31" s="11">
        <f t="shared" si="2"/>
        <v>1</v>
      </c>
      <c r="M31" s="12">
        <v>50</v>
      </c>
      <c r="N31" s="12"/>
      <c r="O31" s="12">
        <f t="shared" si="1"/>
        <v>50</v>
      </c>
      <c r="P31" s="9"/>
    </row>
    <row r="32" spans="1:16" ht="96">
      <c r="A32" s="21">
        <v>26</v>
      </c>
      <c r="B32" s="23" t="s">
        <v>87</v>
      </c>
      <c r="C32" s="36">
        <v>280993</v>
      </c>
      <c r="D32" s="23">
        <v>503288</v>
      </c>
      <c r="E32" s="23">
        <v>668205</v>
      </c>
      <c r="F32" s="19" t="s">
        <v>49</v>
      </c>
      <c r="G32" s="10" t="s">
        <v>121</v>
      </c>
      <c r="H32" s="22" t="s">
        <v>103</v>
      </c>
      <c r="I32" s="10" t="s">
        <v>119</v>
      </c>
      <c r="J32" s="10">
        <v>2</v>
      </c>
      <c r="K32" s="42">
        <v>7.4999999999999997E-3</v>
      </c>
      <c r="L32" s="11">
        <f t="shared" si="2"/>
        <v>1</v>
      </c>
      <c r="M32" s="12">
        <v>50</v>
      </c>
      <c r="N32" s="12"/>
      <c r="O32" s="12">
        <f t="shared" si="1"/>
        <v>50</v>
      </c>
      <c r="P32" s="9"/>
    </row>
    <row r="33" spans="1:16" ht="120">
      <c r="A33" s="21">
        <v>27</v>
      </c>
      <c r="B33" s="22" t="s">
        <v>88</v>
      </c>
      <c r="C33" s="36">
        <v>623090</v>
      </c>
      <c r="D33" s="23">
        <v>502323</v>
      </c>
      <c r="E33" s="23">
        <v>668840</v>
      </c>
      <c r="F33" s="19" t="s">
        <v>50</v>
      </c>
      <c r="G33" s="10" t="s">
        <v>121</v>
      </c>
      <c r="H33" s="22" t="s">
        <v>103</v>
      </c>
      <c r="I33" s="10" t="s">
        <v>119</v>
      </c>
      <c r="J33" s="10">
        <v>10</v>
      </c>
      <c r="K33" s="42">
        <v>7.4999999999999997E-3</v>
      </c>
      <c r="L33" s="11">
        <f t="shared" si="2"/>
        <v>1</v>
      </c>
      <c r="M33" s="12">
        <v>5200</v>
      </c>
      <c r="N33" s="12"/>
      <c r="O33" s="12">
        <f t="shared" si="1"/>
        <v>5200</v>
      </c>
      <c r="P33" s="9"/>
    </row>
    <row r="34" spans="1:16" ht="84">
      <c r="A34" s="21">
        <v>28</v>
      </c>
      <c r="B34" s="22" t="s">
        <v>79</v>
      </c>
      <c r="C34" s="36">
        <v>623262</v>
      </c>
      <c r="D34" s="23">
        <v>502327</v>
      </c>
      <c r="E34" s="23">
        <v>669795</v>
      </c>
      <c r="F34" s="30" t="s">
        <v>51</v>
      </c>
      <c r="G34" s="10" t="s">
        <v>121</v>
      </c>
      <c r="H34" s="22" t="s">
        <v>100</v>
      </c>
      <c r="I34" s="10" t="s">
        <v>119</v>
      </c>
      <c r="J34" s="10">
        <v>1</v>
      </c>
      <c r="K34" s="42">
        <v>7.4999999999999997E-3</v>
      </c>
      <c r="L34" s="11">
        <f t="shared" si="2"/>
        <v>1</v>
      </c>
      <c r="M34" s="12">
        <v>26130</v>
      </c>
      <c r="N34" s="12"/>
      <c r="O34" s="12">
        <f t="shared" si="1"/>
        <v>26130</v>
      </c>
      <c r="P34" s="9"/>
    </row>
    <row r="35" spans="1:16" ht="36">
      <c r="A35" s="21">
        <v>29</v>
      </c>
      <c r="B35" s="23" t="s">
        <v>89</v>
      </c>
      <c r="C35" s="36">
        <v>619838</v>
      </c>
      <c r="D35" s="23">
        <v>502331</v>
      </c>
      <c r="E35" s="23">
        <v>674605</v>
      </c>
      <c r="F35" s="19" t="s">
        <v>52</v>
      </c>
      <c r="G35" s="10" t="s">
        <v>121</v>
      </c>
      <c r="H35" s="22" t="s">
        <v>104</v>
      </c>
      <c r="I35" s="10" t="s">
        <v>119</v>
      </c>
      <c r="J35" s="10">
        <v>1</v>
      </c>
      <c r="K35" s="42">
        <v>7.4999999999999997E-3</v>
      </c>
      <c r="L35" s="11">
        <f t="shared" si="2"/>
        <v>1</v>
      </c>
      <c r="M35" s="12">
        <v>1300</v>
      </c>
      <c r="N35" s="12"/>
      <c r="O35" s="12">
        <f t="shared" si="1"/>
        <v>1300</v>
      </c>
      <c r="P35" s="9"/>
    </row>
    <row r="36" spans="1:16" ht="156">
      <c r="A36" s="21">
        <v>30</v>
      </c>
      <c r="B36" s="24" t="s">
        <v>90</v>
      </c>
      <c r="C36" s="36">
        <v>623060</v>
      </c>
      <c r="D36" s="23">
        <v>507376</v>
      </c>
      <c r="E36" s="23">
        <v>678923</v>
      </c>
      <c r="F36" s="30" t="s">
        <v>53</v>
      </c>
      <c r="G36" s="10" t="s">
        <v>121</v>
      </c>
      <c r="H36" s="22" t="s">
        <v>103</v>
      </c>
      <c r="I36" s="10" t="s">
        <v>119</v>
      </c>
      <c r="J36" s="10">
        <v>10</v>
      </c>
      <c r="K36" s="42">
        <v>7.4999999999999997E-3</v>
      </c>
      <c r="L36" s="11">
        <f t="shared" si="2"/>
        <v>1</v>
      </c>
      <c r="M36" s="12">
        <v>715</v>
      </c>
      <c r="N36" s="12"/>
      <c r="O36" s="12">
        <f t="shared" si="1"/>
        <v>715</v>
      </c>
      <c r="P36" s="9"/>
    </row>
    <row r="37" spans="1:16" ht="108">
      <c r="A37" s="21">
        <v>31</v>
      </c>
      <c r="B37" s="22" t="s">
        <v>91</v>
      </c>
      <c r="C37" s="36">
        <v>620080</v>
      </c>
      <c r="D37" s="23">
        <v>502335</v>
      </c>
      <c r="E37" s="23">
        <v>679609</v>
      </c>
      <c r="F37" s="19" t="s">
        <v>54</v>
      </c>
      <c r="G37" s="10" t="s">
        <v>121</v>
      </c>
      <c r="H37" s="22" t="s">
        <v>102</v>
      </c>
      <c r="I37" s="10" t="s">
        <v>119</v>
      </c>
      <c r="J37" s="10">
        <v>5</v>
      </c>
      <c r="K37" s="42">
        <v>7.4999999999999997E-3</v>
      </c>
      <c r="L37" s="11">
        <f t="shared" si="2"/>
        <v>1</v>
      </c>
      <c r="M37" s="12">
        <v>9100</v>
      </c>
      <c r="N37" s="12"/>
      <c r="O37" s="12">
        <f t="shared" si="1"/>
        <v>9100</v>
      </c>
      <c r="P37" s="9"/>
    </row>
    <row r="38" spans="1:16" ht="24">
      <c r="A38" s="21">
        <v>32</v>
      </c>
      <c r="B38" s="23" t="s">
        <v>92</v>
      </c>
      <c r="C38" s="36">
        <v>631751</v>
      </c>
      <c r="D38" s="23">
        <v>502637</v>
      </c>
      <c r="E38" s="23">
        <v>681804</v>
      </c>
      <c r="F38" s="19" t="s">
        <v>55</v>
      </c>
      <c r="G38" s="10" t="s">
        <v>121</v>
      </c>
      <c r="H38" s="22" t="s">
        <v>103</v>
      </c>
      <c r="I38" s="10" t="s">
        <v>119</v>
      </c>
      <c r="J38" s="10">
        <v>1</v>
      </c>
      <c r="K38" s="42">
        <v>7.4999999999999997E-3</v>
      </c>
      <c r="L38" s="11">
        <f t="shared" si="2"/>
        <v>1</v>
      </c>
      <c r="M38" s="12">
        <v>350</v>
      </c>
      <c r="N38" s="12"/>
      <c r="O38" s="12">
        <f t="shared" si="1"/>
        <v>350</v>
      </c>
      <c r="P38" s="9"/>
    </row>
    <row r="39" spans="1:16" ht="72">
      <c r="A39" s="21">
        <v>33</v>
      </c>
      <c r="B39" s="23" t="s">
        <v>93</v>
      </c>
      <c r="C39" s="36">
        <v>623111</v>
      </c>
      <c r="D39" s="23">
        <v>511310</v>
      </c>
      <c r="E39" s="23">
        <v>694238</v>
      </c>
      <c r="F39" s="30" t="s">
        <v>56</v>
      </c>
      <c r="G39" s="10" t="s">
        <v>121</v>
      </c>
      <c r="H39" s="22" t="s">
        <v>103</v>
      </c>
      <c r="I39" s="10" t="s">
        <v>119</v>
      </c>
      <c r="J39" s="10">
        <v>2</v>
      </c>
      <c r="K39" s="42">
        <v>7.4999999999999997E-3</v>
      </c>
      <c r="L39" s="11">
        <f t="shared" si="2"/>
        <v>1</v>
      </c>
      <c r="M39" s="12">
        <v>4000</v>
      </c>
      <c r="N39" s="12"/>
      <c r="O39" s="12">
        <f t="shared" si="1"/>
        <v>4000</v>
      </c>
      <c r="P39" s="9"/>
    </row>
    <row r="40" spans="1:16" ht="60">
      <c r="A40" s="21">
        <v>34</v>
      </c>
      <c r="B40" s="22" t="s">
        <v>94</v>
      </c>
      <c r="C40" s="36">
        <v>619818</v>
      </c>
      <c r="D40" s="23">
        <v>502350</v>
      </c>
      <c r="E40" s="23">
        <v>696448</v>
      </c>
      <c r="F40" s="19" t="s">
        <v>57</v>
      </c>
      <c r="G40" s="10" t="s">
        <v>121</v>
      </c>
      <c r="H40" s="22" t="s">
        <v>104</v>
      </c>
      <c r="I40" s="10" t="s">
        <v>119</v>
      </c>
      <c r="J40" s="10">
        <v>1</v>
      </c>
      <c r="K40" s="42">
        <v>7.4999999999999997E-3</v>
      </c>
      <c r="L40" s="11">
        <f t="shared" si="2"/>
        <v>1</v>
      </c>
      <c r="M40" s="12">
        <v>20800</v>
      </c>
      <c r="N40" s="12"/>
      <c r="O40" s="12">
        <f t="shared" si="1"/>
        <v>20800</v>
      </c>
      <c r="P40" s="9"/>
    </row>
    <row r="41" spans="1:16" ht="60">
      <c r="A41" s="21">
        <v>35</v>
      </c>
      <c r="B41" s="22" t="s">
        <v>95</v>
      </c>
      <c r="C41" s="36">
        <v>619819</v>
      </c>
      <c r="D41" s="23">
        <v>502351</v>
      </c>
      <c r="E41" s="23">
        <v>696459</v>
      </c>
      <c r="F41" s="27" t="s">
        <v>58</v>
      </c>
      <c r="G41" s="10" t="s">
        <v>121</v>
      </c>
      <c r="H41" s="22" t="s">
        <v>104</v>
      </c>
      <c r="I41" s="10" t="s">
        <v>119</v>
      </c>
      <c r="J41" s="10">
        <v>1</v>
      </c>
      <c r="K41" s="42">
        <v>7.4999999999999997E-3</v>
      </c>
      <c r="L41" s="11">
        <f t="shared" si="2"/>
        <v>1</v>
      </c>
      <c r="M41" s="12">
        <v>43940</v>
      </c>
      <c r="N41" s="12"/>
      <c r="O41" s="12">
        <f t="shared" si="1"/>
        <v>43940</v>
      </c>
      <c r="P41" s="9"/>
    </row>
    <row r="42" spans="1:16" ht="60">
      <c r="A42" s="21">
        <v>36</v>
      </c>
      <c r="B42" s="22" t="s">
        <v>96</v>
      </c>
      <c r="C42" s="36">
        <v>619820</v>
      </c>
      <c r="D42" s="23">
        <v>502352</v>
      </c>
      <c r="E42" s="23">
        <v>696460</v>
      </c>
      <c r="F42" s="19" t="s">
        <v>59</v>
      </c>
      <c r="G42" s="10" t="s">
        <v>121</v>
      </c>
      <c r="H42" s="22" t="s">
        <v>104</v>
      </c>
      <c r="I42" s="10" t="s">
        <v>119</v>
      </c>
      <c r="J42" s="10">
        <v>1</v>
      </c>
      <c r="K42" s="42">
        <v>7.4999999999999997E-3</v>
      </c>
      <c r="L42" s="11">
        <f t="shared" si="2"/>
        <v>1</v>
      </c>
      <c r="M42" s="12">
        <v>31200</v>
      </c>
      <c r="N42" s="12"/>
      <c r="O42" s="12">
        <f t="shared" si="1"/>
        <v>31200</v>
      </c>
      <c r="P42" s="9"/>
    </row>
    <row r="43" spans="1:16" ht="60">
      <c r="A43" s="21">
        <v>37</v>
      </c>
      <c r="B43" s="22" t="s">
        <v>97</v>
      </c>
      <c r="C43" s="36">
        <v>392369</v>
      </c>
      <c r="D43" s="23">
        <v>509984</v>
      </c>
      <c r="E43" s="23">
        <v>702278</v>
      </c>
      <c r="F43" s="19" t="s">
        <v>60</v>
      </c>
      <c r="G43" s="10" t="s">
        <v>121</v>
      </c>
      <c r="H43" s="22" t="s">
        <v>103</v>
      </c>
      <c r="I43" s="10" t="s">
        <v>119</v>
      </c>
      <c r="J43" s="10">
        <v>10</v>
      </c>
      <c r="K43" s="42">
        <v>7.4999999999999997E-3</v>
      </c>
      <c r="L43" s="11">
        <f t="shared" ref="L43:L44" si="3">COUNTIF(M43:N43,"&gt;"&amp;0)</f>
        <v>2</v>
      </c>
      <c r="M43" s="12">
        <v>484900</v>
      </c>
      <c r="N43" s="12">
        <v>3000</v>
      </c>
      <c r="O43" s="12">
        <f t="shared" ref="O43:O44" si="4">SUM(M43:N43)</f>
        <v>487900</v>
      </c>
    </row>
    <row r="44" spans="1:16" ht="48">
      <c r="A44" s="21">
        <v>38</v>
      </c>
      <c r="B44" s="25" t="s">
        <v>98</v>
      </c>
      <c r="C44" s="37">
        <v>620091</v>
      </c>
      <c r="D44" s="31">
        <v>511674</v>
      </c>
      <c r="E44" s="25">
        <v>709969</v>
      </c>
      <c r="F44" s="19" t="s">
        <v>61</v>
      </c>
      <c r="G44" s="10" t="s">
        <v>121</v>
      </c>
      <c r="H44" s="25" t="s">
        <v>105</v>
      </c>
      <c r="I44" s="10" t="s">
        <v>119</v>
      </c>
      <c r="J44" s="10">
        <v>5</v>
      </c>
      <c r="K44" s="42">
        <v>7.4999999999999997E-3</v>
      </c>
      <c r="L44" s="11">
        <f t="shared" si="3"/>
        <v>1</v>
      </c>
      <c r="M44" s="12">
        <v>3000</v>
      </c>
      <c r="N44" s="12"/>
      <c r="O44" s="12">
        <f t="shared" si="4"/>
        <v>3000</v>
      </c>
    </row>
    <row r="45" spans="1:16" ht="96">
      <c r="A45" s="33">
        <v>39</v>
      </c>
      <c r="B45" s="34" t="s">
        <v>108</v>
      </c>
      <c r="C45" s="38">
        <v>607177</v>
      </c>
      <c r="D45" s="35">
        <v>513146</v>
      </c>
      <c r="E45" s="35">
        <v>716330</v>
      </c>
      <c r="F45" s="20" t="s">
        <v>112</v>
      </c>
      <c r="G45" s="16" t="s">
        <v>121</v>
      </c>
      <c r="H45" s="34" t="s">
        <v>109</v>
      </c>
      <c r="I45" s="10" t="s">
        <v>119</v>
      </c>
      <c r="J45" s="16">
        <v>5</v>
      </c>
      <c r="K45" s="42">
        <v>7.4999999999999997E-3</v>
      </c>
      <c r="L45" s="17"/>
      <c r="M45" s="18">
        <v>3600</v>
      </c>
      <c r="N45" s="18"/>
      <c r="O45" s="18">
        <f>SUM(M45:N45)</f>
        <v>3600</v>
      </c>
    </row>
    <row r="46" spans="1:16" ht="84">
      <c r="A46" s="33">
        <v>40</v>
      </c>
      <c r="B46" s="34"/>
      <c r="C46" s="38">
        <v>606983</v>
      </c>
      <c r="D46" s="35">
        <v>513148</v>
      </c>
      <c r="E46" s="35">
        <v>716341</v>
      </c>
      <c r="F46" s="20" t="s">
        <v>113</v>
      </c>
      <c r="G46" s="16" t="s">
        <v>121</v>
      </c>
      <c r="H46" s="34" t="s">
        <v>109</v>
      </c>
      <c r="I46" s="10" t="s">
        <v>119</v>
      </c>
      <c r="J46" s="16">
        <v>5</v>
      </c>
      <c r="K46" s="42">
        <v>7.4999999999999997E-3</v>
      </c>
      <c r="L46" s="17"/>
      <c r="M46" s="18">
        <v>108000</v>
      </c>
      <c r="N46" s="18"/>
      <c r="O46" s="18">
        <f>SUM(M46:N46)</f>
        <v>108000</v>
      </c>
    </row>
    <row r="47" spans="1:16" ht="108">
      <c r="A47" s="33">
        <v>41</v>
      </c>
      <c r="B47" s="34" t="s">
        <v>110</v>
      </c>
      <c r="C47" s="38">
        <v>607194</v>
      </c>
      <c r="D47" s="35">
        <v>513150</v>
      </c>
      <c r="E47" s="35">
        <v>716352</v>
      </c>
      <c r="F47" s="20" t="s">
        <v>114</v>
      </c>
      <c r="G47" s="16" t="s">
        <v>121</v>
      </c>
      <c r="H47" s="34" t="s">
        <v>109</v>
      </c>
      <c r="I47" s="10" t="s">
        <v>119</v>
      </c>
      <c r="J47" s="16">
        <v>5</v>
      </c>
      <c r="K47" s="42">
        <v>7.4999999999999997E-3</v>
      </c>
      <c r="L47" s="17"/>
      <c r="M47" s="18">
        <v>72000</v>
      </c>
      <c r="N47" s="18"/>
      <c r="O47" s="18">
        <f>SUM(M47:N47)</f>
        <v>72000</v>
      </c>
    </row>
    <row r="48" spans="1:16" ht="15">
      <c r="A48" s="33">
        <v>42</v>
      </c>
      <c r="B48" s="34"/>
      <c r="C48" s="38">
        <v>607049</v>
      </c>
      <c r="D48" s="35">
        <v>513152</v>
      </c>
      <c r="E48" s="35">
        <v>716363</v>
      </c>
      <c r="F48" s="20" t="s">
        <v>115</v>
      </c>
      <c r="G48" s="16" t="s">
        <v>121</v>
      </c>
      <c r="H48" s="34" t="s">
        <v>109</v>
      </c>
      <c r="I48" s="10" t="s">
        <v>119</v>
      </c>
      <c r="J48" s="16">
        <v>5</v>
      </c>
      <c r="K48" s="42">
        <v>7.4999999999999997E-3</v>
      </c>
      <c r="L48" s="17"/>
      <c r="M48" s="18">
        <v>1800</v>
      </c>
      <c r="N48" s="18">
        <v>1200</v>
      </c>
      <c r="O48" s="18">
        <f>SUM(M48:N48)</f>
        <v>3000</v>
      </c>
    </row>
    <row r="49" spans="1:15" ht="96">
      <c r="A49" s="33">
        <v>43</v>
      </c>
      <c r="B49" s="34" t="s">
        <v>111</v>
      </c>
      <c r="C49" s="38">
        <v>607057</v>
      </c>
      <c r="D49" s="35">
        <v>513170</v>
      </c>
      <c r="E49" s="35">
        <v>716454</v>
      </c>
      <c r="F49" s="20" t="s">
        <v>116</v>
      </c>
      <c r="G49" s="16" t="s">
        <v>121</v>
      </c>
      <c r="H49" s="34" t="s">
        <v>109</v>
      </c>
      <c r="I49" s="10" t="s">
        <v>119</v>
      </c>
      <c r="J49" s="16">
        <v>5</v>
      </c>
      <c r="K49" s="42">
        <v>7.4999999999999997E-3</v>
      </c>
      <c r="L49" s="17"/>
      <c r="M49" s="18">
        <v>7200</v>
      </c>
      <c r="N49" s="18"/>
      <c r="O49" s="18">
        <f>SUM(M49:N49)</f>
        <v>7200</v>
      </c>
    </row>
  </sheetData>
  <pageMargins left="0.511811024" right="0.511811024" top="0.78740157499999996" bottom="0.78740157499999996" header="0.31496062000000002" footer="0.31496062000000002"/>
  <pageSetup paperSize="9" fitToHeight="0"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Planilhas</vt:lpstr>
      </vt:variant>
      <vt:variant>
        <vt:i4>1</vt:i4>
      </vt:variant>
    </vt:vector>
  </HeadingPairs>
  <TitlesOfParts>
    <vt:vector size="1" baseType="lpstr">
      <vt:lpstr>PLANILHA DE ACOMPANHAMENTO IRP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Deisiane Da Silva Maciel</dc:creator>
  <cp:keywords/>
  <dc:description/>
  <cp:lastModifiedBy>Lidiane Bruna Rocha Do Prado</cp:lastModifiedBy>
  <cp:revision/>
  <dcterms:created xsi:type="dcterms:W3CDTF">2024-09-12T18:21:17Z</dcterms:created>
  <dcterms:modified xsi:type="dcterms:W3CDTF">2026-03-02T14:11:04Z</dcterms:modified>
  <cp:category/>
  <cp:contentStatus/>
</cp:coreProperties>
</file>